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ikkfs\IKK-Share\Főigazgatóság\Szakmai Igazgatóság\02_modszertani_iroda\02_fejlesztesi_csoport\KKK és PTT összefésülése\6_Végleges\Élelmiszeripar\Erjedés- és üdítőital-ipari termékkészítő\"/>
    </mc:Choice>
  </mc:AlternateContent>
  <xr:revisionPtr revIDLastSave="0" documentId="13_ncr:1_{965722E1-8ABF-4EE0-960B-C481BBA0A8F1}" xr6:coauthVersionLast="47" xr6:coauthVersionMax="47" xr10:uidLastSave="{00000000-0000-0000-0000-000000000000}"/>
  <bookViews>
    <workbookView xWindow="0" yWindow="0" windowWidth="18960" windowHeight="15750" xr2:uid="{AAF40F27-048F-46A9-B613-E2F8B6A3509A}"/>
  </bookViews>
  <sheets>
    <sheet name="6.2" sheetId="1" r:id="rId1"/>
    <sheet name="6.3" sheetId="8" r:id="rId2"/>
  </sheets>
  <definedNames>
    <definedName name="_xlnm._FilterDatabase" localSheetId="0" hidden="1">'6.2'!$A$1:$H$422</definedName>
    <definedName name="_xlnm._FilterDatabase" localSheetId="1" hidden="1">'6.3'!$A$1:$H$1002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8" l="1"/>
  <c r="H57" i="8"/>
  <c r="H80" i="8"/>
  <c r="H117" i="8"/>
  <c r="H157" i="8"/>
  <c r="H203" i="8"/>
  <c r="H240" i="8"/>
  <c r="H279" i="8"/>
  <c r="H313" i="8"/>
  <c r="H351" i="8"/>
  <c r="H389" i="8"/>
  <c r="H434" i="8"/>
  <c r="H473" i="8"/>
  <c r="H496" i="8"/>
  <c r="H532" i="8"/>
  <c r="H556" i="8"/>
  <c r="H580" i="8"/>
  <c r="H596" i="8"/>
  <c r="H617" i="8"/>
  <c r="H633" i="8"/>
  <c r="H656" i="8"/>
  <c r="H662" i="8"/>
  <c r="F664" i="8" s="1"/>
  <c r="H82" i="1" l="1"/>
  <c r="H68" i="1"/>
  <c r="H61" i="1"/>
  <c r="H43" i="1"/>
  <c r="H39" i="1"/>
  <c r="H33" i="1"/>
  <c r="H12" i="1"/>
  <c r="H5" i="1"/>
  <c r="F84" i="1" l="1"/>
</calcChain>
</file>

<file path=xl/sharedStrings.xml><?xml version="1.0" encoding="utf-8"?>
<sst xmlns="http://schemas.openxmlformats.org/spreadsheetml/2006/main" count="928" uniqueCount="274">
  <si>
    <t>Sorszám</t>
  </si>
  <si>
    <t>Javasolt tananyagegységek</t>
  </si>
  <si>
    <t>Készségek, képességek</t>
  </si>
  <si>
    <t>Ismeretek</t>
  </si>
  <si>
    <t>Elvárt viselkedésmódok, attitűdök</t>
  </si>
  <si>
    <t>Önállóság és felelősség mértéke</t>
  </si>
  <si>
    <t>Javasolt tananyagelemek</t>
  </si>
  <si>
    <t>Javasolt időkeret átlag-óraszáma</t>
  </si>
  <si>
    <t xml:space="preserve">Összesen: </t>
  </si>
  <si>
    <t>Lehetséges projektfeladat az oktatás során</t>
  </si>
  <si>
    <t>Csoportokba rendezi az élelmiszeripari nyersanyagokat.</t>
  </si>
  <si>
    <t>Alapszinten ismeri az élelmiszeripar növényi és állati eredetű nyersanyagait.</t>
  </si>
  <si>
    <t>A munkavégzése során törekszik a pontosságra, szakszerűségre. Ellátja a munka-, tűz-, baleset- és környezetvédelmi feladatokat.</t>
  </si>
  <si>
    <t>Irányítás mellett végzi munkáját. Magára nézve kötelezőnek tartja a munka-, tűzvédelmi, higiéniai és környezetvédelmi előírásokat. Felelősséget vállal saját munkájáért.</t>
  </si>
  <si>
    <t>Munkáját a munka-, tűzvédelmi, higiéniai és környezetvédelmi szabályok betartásával végzi.</t>
  </si>
  <si>
    <t>Alapszinten ismeri a munka-, tűzvédelmi, higiéniai és környezetvédelmi szabályokat.</t>
  </si>
  <si>
    <t>Élelmiszeripari alapműveleteket végez.</t>
  </si>
  <si>
    <t>Alapszinten ismeri a tisztítás, aprítás, keverés, osztályozás, csomagolás, hőkezelés műveleteit.</t>
  </si>
  <si>
    <t>Kiválasztja az élelmiszeripari munkavégzéshez szükséges szerkezeti anyagokat.</t>
  </si>
  <si>
    <t>Ismeri az alapvető szerkezeti anyagokat (fémek, nemfémek).</t>
  </si>
  <si>
    <t>Kiválasztja az alapvető kötő gépelemeket.</t>
  </si>
  <si>
    <t>Ismeri a csavarokat, ékeket, reteszeket, szegecseket.</t>
  </si>
  <si>
    <t>Alapvető ágazati méréseket végez.</t>
  </si>
  <si>
    <t>Ismeri a tömeg, hosszúság, térfogat, hőmérséklet, sűrűség fogalmát, mértékegységeit, mérésének módját és mérőeszközeit.</t>
  </si>
  <si>
    <t>Egyszerű mértani makettekről vetületi ábrát készít.</t>
  </si>
  <si>
    <t>Alapszinten ismeri a műszaki ábrázolást.</t>
  </si>
  <si>
    <t>Az élelmiszeripari termékek előállításához szükséges eszközöket, anyagokat kiválasztja, előkészíti.</t>
  </si>
  <si>
    <t>Alapszinten ismeri a termékek előállításához szükséges anyagokat, eszközöket.</t>
  </si>
  <si>
    <t>Élelmiszerismeret</t>
  </si>
  <si>
    <t>Anyagismeret</t>
  </si>
  <si>
    <t>Élelmiszeripari technológiai alapok</t>
  </si>
  <si>
    <t>Műszaki alapismeretek</t>
  </si>
  <si>
    <t>Géprajzi alapismeretek</t>
  </si>
  <si>
    <t>Gépelemek</t>
  </si>
  <si>
    <t>Erőátviteli gépelemek</t>
  </si>
  <si>
    <t>Csövek és csővezetékek</t>
  </si>
  <si>
    <t>Villanymotorok, hajtóművel, áttételek</t>
  </si>
  <si>
    <t>Élelmiszervizsgálat</t>
  </si>
  <si>
    <t>Bevezetés a laboratóriumi munkába</t>
  </si>
  <si>
    <t>Mintavétel</t>
  </si>
  <si>
    <t>Tömegmérés</t>
  </si>
  <si>
    <t>Térfogatmérés</t>
  </si>
  <si>
    <t>Hőmérséklet mérés</t>
  </si>
  <si>
    <t>Sűrűségmérés</t>
  </si>
  <si>
    <t>Oldatok</t>
  </si>
  <si>
    <t>Alapozó gyakorlat</t>
  </si>
  <si>
    <t>Mérések</t>
  </si>
  <si>
    <t>Szakmaspecifikus alapmérések</t>
  </si>
  <si>
    <t>Munkavédelem és higiénia</t>
  </si>
  <si>
    <t>Munkavédelem</t>
  </si>
  <si>
    <t>Higiénia</t>
  </si>
  <si>
    <t>Alágazati specializáció</t>
  </si>
  <si>
    <t>„A” Élelmiszeripari anyagismeret
(1; 6. sorok)</t>
  </si>
  <si>
    <t>„B” Munka-, tűz-, és balesetvédelmi ismeretek
(2. sor)</t>
  </si>
  <si>
    <t>„D” Élelmiszeripari műszaki alapismeretek
(4; 5; 7. sorok)</t>
  </si>
  <si>
    <t>„C” Az élelmiszeripari munkavégzés alapjai
(3; 8. sorok)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</si>
  <si>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 megismeri az élelmiszeriparban feldolgozott növényi- és állati eredetű nyersanyagokat, az élelmiszerek összetételét és az összetevők táplálkozásélettani jelentőségét. Megismeri az élelmiszeripari technológiai műveletek szerepét és célját, valamint az élelmiszeripari félkész- és késztermékek gyártástechnológiáját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</si>
  <si>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Az élelmiszeripari üzemekben kiemelt jelentősége van a munka-, tűz- és balesetvédelmi, valamint a higiéniai előírásoknak és ezek gyakorlati alkalmazásának. A feladatok végrehajtása során a tanulónak magára nézve kötelező érvényűnek kell tartania az előírások betartását, valamint a higiénikus és biztonságos élelmiszer-előállítást. A tananyagelem elsajátítása során kialakul a tanuló elkötelezettsége és felelősségvállalása mind önmagával, mind a munkakörnyezetével szemben.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</si>
  <si>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komplex problémamegoldások során a tanulónak képesnek kell lennie kiválasztani a megfelelő nyersanyagot, ismernie kell az élelmiszerek előállításához tartozó műveleteket, azok célját, technológiai sorrendjét és hatását az előállított élelmiszer tulajdonságaira. Ismernie kell a technológiai műveletek paramétereit, azok pontos betartásának fontosságát, valamint az élelmiszer szállításának és csomagolásának szerepét. A tanulónak alkalmaznia kell a specializáció során választott szakmához szükséges szakmaspecifikus műveleteket. A tanulónak munkája során be kell tartania a munkavédelmi és higiéniai előírásokat, miközben a tananyagelem elsajátítása révén kialakul benne a magas fokú felelősségvállalás, nemcsak önmagával, hanem a környezetével és az előállított élelmiszerek megfelelőségével szemben is</t>
    </r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</si>
  <si>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 
A komplex szakmai szituációk szimulálásával a tanuló elsajátítja a műveletek végrehajtásához megfelelő eszközök és a technológiai célnak megfelelő gépek, berendezések kiválasztását. A tanulónak meg kell ismernie a gépek, berendezések működtetésének alapjait, az élelmiszeripari gépek engedélyezett szerkezeti anyagait, valamint a nem megfelelő anyag megválasztásának élelmiszerbiztonsági veszélyeit.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</si>
  <si>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 a tanulási folyamat során képessé válik arra, hogy a műveletek végrehajtásához a megfelelő eszközöket, a technológiai célnak megfelelő gépeket és berendezéseket kiválassza. Ehhez szükséges, hogy megismerje a gépek, berendezések működtetésének alapjait. A tanuló munkavégzése során a pontosságra és a szakszerűségre törekedjen, miközben betartja a munka-, tűz-, baleset- és környezetvédelmi előírásokat, és irányítás mellett végzi munkáját. Magára nézve kötelezőnek tartja a munka-, tűzvédelmi, higiéniai és környezetvédelmi előírásokat, és felelősséget vállal saját munkájáért.</t>
    </r>
  </si>
  <si>
    <r>
      <t xml:space="preserve">A tananyagelemek és a deszkriptorok projektszemléletű kapcsolódása: </t>
    </r>
    <r>
      <rPr>
        <sz val="11"/>
        <color theme="1"/>
        <rFont val="Franklin Gothic Book"/>
        <family val="2"/>
        <charset val="238"/>
      </rPr>
      <t xml:space="preserve"> 
A tananyagegység oktatásának célja a minőségorientált szemlélet kialakítása a tanulókban. A tanulónak meg kell ismernie az élelmiszeripari nyersanyagok, félkész- és késztermékek jellemző vizsgálatait. A tanulási folyamat során nyersanyagokon, félkész- és késztermékeken méréseket végez, ismeri a mértékegységeket, az átváltásokat és az egyszerű mérőeszközök használatát. Munkája során a tanulónak be kell tartania a munkavédelmi és higiéniai előírásokat.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</si>
  <si>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tananyagegység oktatásának célja egy általános műszaki műveltség kialakítása. A tanuló a valós szakmai szituációk feldolgozásával képes vetületi ábrázolást készíteni egyszerű mértani alakzatokról, valamint felismerni a műszaki rajzokon alkalmazott jelöléseket. A munkafolyamat szituációjában a pontosságra és szakszerűségre törekszik, miközben betartja a munka-, tűz-, baleset- és környezetvédelmi előírásokat, és irányítás mellett végzi munkáját.</t>
    </r>
  </si>
  <si>
    <r>
      <t>A tananyagelemek és a deszkriptorok projektszemléletű kapcsolódása</t>
    </r>
    <r>
      <rPr>
        <b/>
        <sz val="11"/>
        <rFont val="Franklin Gothic Book"/>
        <family val="2"/>
        <charset val="238"/>
      </rPr>
      <t xml:space="preserve">: 
</t>
    </r>
    <r>
      <rPr>
        <sz val="11"/>
        <rFont val="Franklin Gothic Book"/>
        <family val="2"/>
        <charset val="238"/>
      </rPr>
      <t>A valós munkafolyamatok szimulációja során a tanulónak képesnek kell lennie kiválasztani az élelmiszeripari termék előállításához megfelelő nyersanyagokat, eszközöket, gépeket és berendezéseket. A tanuló megismeri az élelmiszerek összetételét, az élelmiszeripari technológiai műveletek szerepét és célját. A feladatok megoldásánál, az előzetes tanulmányait felhasználva, alkalmazza a specializáció során választott szakmához szükséges szakmaspecifikus műveleteket. Munkája során a tanulónak be kell tartania a munkavédelmi és higiéniai előírásokat.</t>
    </r>
  </si>
  <si>
    <t>Munkavédelmi és higiéniai megoldások az élelmiszeriparban
1. Feladatok meghatározása:
A tanulók egyéni feladatvégrehajtással mérjék fel egy élelmiszeripari üzem/tanműhely munkavédelmi és higiéniai kockázatait.
2. Kockázatelemzés:
   Készítsenek egy tervet, amely kitér:
      A lehetséges veszélyforrásokra, például: Forgó alkatrészek; Égési sérülés veszélye; Csúszásveszély; Fizikai-, kémiai- és biológiai szennyeződések
3. Védőintézkedések és védőfelszerelések:
    A terv tartalmazza a szükséges védőintézkedéseket és védőfelszereléseket, például: Védőrácsok; Kettős reteszelés; Védőkesztyűk; Takarítási fázisok
4. Fejlesztési javaslatok:
   Készítsenek egy listát arról, hogy mivel és hogyan lehetne tovább fejleszteni a kiválasztott helyiséget.
5. Bemutatás és oktatás:
   Az elkészített terv bemutatása történhet szituációs játék keretében, ahol:
     A tanuló munkavédelmi és higiéniai oktatást tart a saját osztály számára.
6. Csoportos munka és végleges terv:
   A fejlesztési lehetőségeket vitassák meg csoportos munkaformában, majd:
     Csoportonként mutassanak be egy végleges fejlesztési tervet.</t>
  </si>
  <si>
    <t xml:space="preserve">Gyümölcsprojekt/süteménykészítés
1. Csoportosítás és ismerkedés a gyümölcsökkel:
   A tanulók alkossanak csoportokat (2-4 fő).
   Ismerkedjenek a gyümölcsökkel, figyelembe véve:
     A gyümölcsök csoportosítását; Jellemzőiket; Összetételüket; Élettani hatásaikat; Felhasználhatóságukat
   Az ismerkedéshez használjanak információs lapokat vagy internetet.
2. Ismeretek ellenőrzése:
   Csoportos feladatmegoldás segítségével ellenőrizzük a tanulók ismereteit:
     Online feladatlapok
     Papír alapú feladatlapok
3. Gyümölcs választása és termék kiválasztása:
   Minden csoport válasszon ki egy gyümölcsöt.
   Keressenek hozzá számukra szimpatikus és elkészíthető terméket.
   Az elkészítéshez szükséges receptet internetes forrásokból vagy szakácskönyvekből gyűjtsenek (könyvtárhasználat megismerése).
4. Termék elkészítése:
   A kiválasztott terméket a csoportok az elkészítési recept alapján készítsék el.
   Az elkészítéshez oktatói segítség is rendelkezésre áll.
5. Produktum bemutatása:
    A kész süteményt a csoportok prezentálják, amely tartalmazza:
     A receptet saját képekkel illusztrálva
     PPT formátumban is bemutatható
     A termék kóstoltatása is része a bemutatónak.
</t>
  </si>
  <si>
    <r>
      <t xml:space="preserve">Kapcsolódó tananyagegységek:
</t>
    </r>
    <r>
      <rPr>
        <sz val="11"/>
        <color theme="1"/>
        <rFont val="Franklin Gothic Book"/>
        <family val="2"/>
        <charset val="238"/>
      </rPr>
      <t>"B"</t>
    </r>
  </si>
  <si>
    <r>
      <t xml:space="preserve">időkeret: </t>
    </r>
    <r>
      <rPr>
        <sz val="11"/>
        <color theme="1"/>
        <rFont val="Franklin Gothic Book"/>
        <family val="2"/>
        <charset val="238"/>
      </rPr>
      <t>7 óra</t>
    </r>
  </si>
  <si>
    <r>
      <t xml:space="preserve">időkeret: </t>
    </r>
    <r>
      <rPr>
        <sz val="11"/>
        <color theme="1"/>
        <rFont val="Franklin Gothic Book"/>
        <family val="2"/>
        <charset val="238"/>
      </rPr>
      <t>14 óra</t>
    </r>
  </si>
  <si>
    <t>Ágazati alapoktatás összes óraszáma:</t>
  </si>
  <si>
    <r>
      <t xml:space="preserve">Kapcsolódó tananyagegységek: 
</t>
    </r>
    <r>
      <rPr>
        <sz val="11"/>
        <color theme="1"/>
        <rFont val="Franklin Gothic Book"/>
        <family val="2"/>
        <charset val="238"/>
      </rPr>
      <t>"A" és "C"</t>
    </r>
  </si>
  <si>
    <t>Vállalkozás működtetése</t>
  </si>
  <si>
    <t>Vállalkozás alapítása</t>
  </si>
  <si>
    <t>Gazdasági és vállalkozási ismeretek</t>
  </si>
  <si>
    <r>
      <t xml:space="preserve">időkeret: </t>
    </r>
    <r>
      <rPr>
        <sz val="11"/>
        <color theme="1"/>
        <rFont val="Franklin Gothic Book"/>
        <family val="2"/>
        <charset val="238"/>
      </rPr>
      <t>6 óra</t>
    </r>
  </si>
  <si>
    <t>Gazdasági alapismeret</t>
  </si>
  <si>
    <t>Portfólió készítése</t>
  </si>
  <si>
    <t>Portfólió</t>
  </si>
  <si>
    <r>
      <t>Szakirányú oktatás összes órasz</t>
    </r>
    <r>
      <rPr>
        <b/>
        <sz val="11"/>
        <rFont val="Franklin Gothic Book"/>
        <family val="2"/>
        <charset val="238"/>
      </rPr>
      <t>áma</t>
    </r>
    <r>
      <rPr>
        <b/>
        <sz val="11"/>
        <color theme="1"/>
        <rFont val="Franklin Gothic Book"/>
        <family val="2"/>
        <charset val="238"/>
      </rPr>
      <t>:</t>
    </r>
  </si>
  <si>
    <t>Erjedésipari vállalkozást indít, működtet, termékeket értékesít.</t>
  </si>
  <si>
    <t>Fermentációs eljárások</t>
  </si>
  <si>
    <t>Az ecetgyártás technológiája, műveletei, gépei, berendezései</t>
  </si>
  <si>
    <t>Érett élesztőcefre feldolgozása</t>
  </si>
  <si>
    <t>Az élesztőgyártás technológiája, műveletei, gépei, berendezései</t>
  </si>
  <si>
    <t>Szikvíz gyártása</t>
  </si>
  <si>
    <t>Csendes ital gyártása</t>
  </si>
  <si>
    <t>Az üdítőital- és szikvízgyártás technológiája, műveletei, gépei</t>
  </si>
  <si>
    <t>Keményítő kimosása, keményítőtej tisztítása</t>
  </si>
  <si>
    <t>A keményítőgyártás technológiája, műveletei, gépei, berendezései</t>
  </si>
  <si>
    <t>Lepárlás, finomítás</t>
  </si>
  <si>
    <t>A gyümölcspálinka-gyártás technológiája, műveletei, gépei, berendezései</t>
  </si>
  <si>
    <t>Termékek összeállítása, hideg úton készített termékek</t>
  </si>
  <si>
    <t>A szeszesital-gyártás technológiája, műveletei, gépei, berendezései</t>
  </si>
  <si>
    <t>Szesz lepárlása, finomítása</t>
  </si>
  <si>
    <t>A szeszgyártás technológiája, műveletei és gépei</t>
  </si>
  <si>
    <t>Sörlé készítése</t>
  </si>
  <si>
    <t>A sörgyártás technológiája, műveletei, gépei, berendezései</t>
  </si>
  <si>
    <t>Malátagyártás</t>
  </si>
  <si>
    <t>A malátagyártás technológiája, műveletei, gépei, berendezései</t>
  </si>
  <si>
    <t>Internethasználat</t>
  </si>
  <si>
    <t>Dokumentálás</t>
  </si>
  <si>
    <t>Informatikai eszközök az élelmiszeriparban</t>
  </si>
  <si>
    <t>Alkalmazott számítástechnika</t>
  </si>
  <si>
    <t>Dokumentumok</t>
  </si>
  <si>
    <t>HACCP</t>
  </si>
  <si>
    <t>A „Jó higiéniai gyakorlat” és „Jó gyártási gyakorlat”</t>
  </si>
  <si>
    <t>Az élelmiszerek biztonságát meghatározó tényezők</t>
  </si>
  <si>
    <t>Élelmiszerbiztonság</t>
  </si>
  <si>
    <t>Törekszik a nyilvántartások és dokumentumok pontos vezetésére, a határidők betartására.</t>
  </si>
  <si>
    <t>Alkalmazói szinten ismeri az üzemi minőségirányítási dokumentumokat, azok használatának szabályait.</t>
  </si>
  <si>
    <t>Késztermék ellenőrzése</t>
  </si>
  <si>
    <t>A csomagolóanyagok tisztaságának ellenőrzése</t>
  </si>
  <si>
    <t>Palackozás</t>
  </si>
  <si>
    <t>Fontosnak tartja a késztermék biztonságának és minőségének egyenletes biztosítását.</t>
  </si>
  <si>
    <t>Előkészítő műveletek, félkész termékek előállítása</t>
  </si>
  <si>
    <t xml:space="preserve">Lepárlás, finomítás </t>
  </si>
  <si>
    <t>Előkészítő műveletek</t>
  </si>
  <si>
    <t xml:space="preserve">A gyümölcspálinka-gyártás anyagai </t>
  </si>
  <si>
    <t xml:space="preserve">Szesz lepárlása, finomítása  </t>
  </si>
  <si>
    <t>A malátagyártás előkészítő műveletei</t>
  </si>
  <si>
    <t>Alapanyagok előkészítése</t>
  </si>
  <si>
    <t>Törekszik a gazdaságos anyagfelhasználásra.</t>
  </si>
  <si>
    <t>Erjedésipari termékek előállításához szükséges alapvető és speciális szakmai számításokat végez, diagramokat készít és értelmez.</t>
  </si>
  <si>
    <t>Doboztöltés</t>
  </si>
  <si>
    <t>Egységrakomány képzése</t>
  </si>
  <si>
    <t>Címkézés, jelölés</t>
  </si>
  <si>
    <t>Palackok zárása</t>
  </si>
  <si>
    <t>Palackfejtés</t>
  </si>
  <si>
    <t>Többutas palackok tisztítása</t>
  </si>
  <si>
    <t>Egyutas palackok előkészítése</t>
  </si>
  <si>
    <t>Fogyasztói, gyűjtő és szállítói csomagolás</t>
  </si>
  <si>
    <t>Palackok előállítása</t>
  </si>
  <si>
    <t>Csomagolási segédanyagok</t>
  </si>
  <si>
    <t>Csomagolóanyagok jellemzői</t>
  </si>
  <si>
    <t>Csomagolóanyagok előkészítése, készítése</t>
  </si>
  <si>
    <t xml:space="preserve">Az ecetképződés folyamata  </t>
  </si>
  <si>
    <t>Keményítőtej víztelenítése</t>
  </si>
  <si>
    <t>Szárított sütőélesztő előállítása</t>
  </si>
  <si>
    <t>Élesztőtej víztelenítése</t>
  </si>
  <si>
    <t>Élesztő üzemi szaporítása</t>
  </si>
  <si>
    <t>Az élesztőgyártás anyagai, jellemzői, előkészítése</t>
  </si>
  <si>
    <t>Befejező műveletek</t>
  </si>
  <si>
    <t>Gyümölcscefre erjesztése</t>
  </si>
  <si>
    <t>Cefrézés</t>
  </si>
  <si>
    <t>Szeszerjesztési eljárások</t>
  </si>
  <si>
    <t>Az alkoholos erjedés folyamata</t>
  </si>
  <si>
    <t>A malátagyártás befejező műveletei</t>
  </si>
  <si>
    <t>Műszaki biofizikai folyamatok az erjedés és üdítőital iparban (új)</t>
  </si>
  <si>
    <t>Biológiai és biokémiai folyamatok az erjedés és üdítőitaliparban (új)</t>
  </si>
  <si>
    <t>Szaturálás</t>
  </si>
  <si>
    <t>Felelősséget vállal a szakszerű hulladékkezelés gyakorlati kivitelezéséért és a lehetséges újrahasznosítás megvalósulásáért.</t>
  </si>
  <si>
    <t>Törekszik a keletkező hulladék mennyiségének, veszélyességének csökkentésére a környezetterhelés minimalizálása érdekében.</t>
  </si>
  <si>
    <t xml:space="preserve">Befejező gyártási műveletek   </t>
  </si>
  <si>
    <t>Sör szűrése, stabilizálása</t>
  </si>
  <si>
    <t>Sörlé erjesztése</t>
  </si>
  <si>
    <t>A jövedéki törvény</t>
  </si>
  <si>
    <t xml:space="preserve">Szesz lepárlása, finomítása </t>
  </si>
  <si>
    <t>Az ecetképződés folyamata</t>
  </si>
  <si>
    <t>Az ecetsav-baktériumok jellemzői</t>
  </si>
  <si>
    <t>Ecetet gyárt.</t>
  </si>
  <si>
    <t>Keményítő cukortermékek előállítása</t>
  </si>
  <si>
    <t>A keményítőgyártás fizikai alapjai</t>
  </si>
  <si>
    <t>A keményítőgyártás anyagai, jellemzői</t>
  </si>
  <si>
    <t>Keményítőt, keményítő hidrolizátumot állít elő.</t>
  </si>
  <si>
    <t>Laboratóriumi színtenyészet készítése</t>
  </si>
  <si>
    <t>Az élesztő fajtái, jellemzői</t>
  </si>
  <si>
    <t>Az üdítőital- és szikvízgyártás anyagai</t>
  </si>
  <si>
    <t>Érlelés, tárolás, stabilizálás</t>
  </si>
  <si>
    <t xml:space="preserve">Keményítő cukortermékek előállítása </t>
  </si>
  <si>
    <t>Különböző típusú és receptúrájú szeszesitalt állít elő.</t>
  </si>
  <si>
    <t>Különböző típusú és alkoholtartalmú sört készít.</t>
  </si>
  <si>
    <t xml:space="preserve">A malátagyártás előkészítő műveletei </t>
  </si>
  <si>
    <r>
      <t xml:space="preserve">Törekszik az </t>
    </r>
    <r>
      <rPr>
        <sz val="11"/>
        <color rgb="FF000000"/>
        <rFont val="Franklin Gothic Book"/>
        <family val="2"/>
        <charset val="238"/>
      </rPr>
      <t xml:space="preserve">erjedés- és üdítőital-ipari </t>
    </r>
    <r>
      <rPr>
        <sz val="11"/>
        <color theme="1"/>
        <rFont val="Franklin Gothic Book"/>
        <family val="2"/>
        <charset val="238"/>
      </rPr>
      <t>alap-, adalék-, segédanyagok gazdaságos felhasználására és szakszerű előkészítésére.</t>
    </r>
  </si>
  <si>
    <t xml:space="preserve">A „Jó higiéniai gyakorlat” és „Jó gyártási gyakorlat” </t>
  </si>
  <si>
    <t xml:space="preserve">Az élelmiszerek biztonságát meghatározó tényezők </t>
  </si>
  <si>
    <t>Az ecetgyártás anyagai</t>
  </si>
  <si>
    <t>A gyümölcspálinka-gyártás anyagai</t>
  </si>
  <si>
    <t>A szeszgyártás anyagai</t>
  </si>
  <si>
    <t>A sörgyártás anyagai</t>
  </si>
  <si>
    <r>
      <t xml:space="preserve">Kapcsolódó tananyagegységek:  </t>
    </r>
    <r>
      <rPr>
        <b/>
        <sz val="11"/>
        <rFont val="Franklin Gothic Book"/>
        <family val="2"/>
        <charset val="238"/>
      </rPr>
      <t xml:space="preserve"> 
</t>
    </r>
    <r>
      <rPr>
        <sz val="11"/>
        <rFont val="Franklin Gothic Book"/>
        <family val="2"/>
        <charset val="238"/>
      </rPr>
      <t>"A", "B", "C"</t>
    </r>
  </si>
  <si>
    <r>
      <t>időkeret:</t>
    </r>
    <r>
      <rPr>
        <sz val="11"/>
        <color theme="1"/>
        <rFont val="Franklin Gothic Book"/>
        <family val="2"/>
        <charset val="238"/>
      </rPr>
      <t xml:space="preserve"> 10 óra</t>
    </r>
  </si>
  <si>
    <t>Projektfeladat címe:
Szilvapálinka készítése különböző lepárlási berendezésekkel
Feladatleírás:
A projekt során a tanulók szilva alapanyagból gyümölcscefrét készítenek, majd különböző lepárlási eljárások alkalmazásával szilvapálinkát állítanak elő. A párlatkészítést egylépcsős és kétlépcsős (kisüsti) technológiával végzik, kétféle lepárló berendezés használatával:
Indirekt fűtésű, rektifikáló-oszlopos rendszer
Direkt fűtésű, kisüsti rendszer
A gyártási folyamat során a tanulók nyomon követik az eltérő technológiai megoldások működését, és összehasonlítják azok hatékonyságát, eredményességét, valamint a késztermék minőségére gyakorolt hatásukat.
Pedagógiai cél:
A projekt célja, hogy a tanulók gyakorlati tapasztalatot szerezzenek a pálinkafőzés különböző technológiai megoldásaiban. Megismerik a lepárlási módszerek közötti hasonlóságokat és eltéréseket, elmélyítik ismereteiket az adott berendezések működéséről, előnyeiről és korlátairól. A feladat fejleszti a technológiai gondolkodást, az összehasonlító elemzést, valamint a precíz munkavégzés képességét.
Elvárt végeredmény:
Különböző lepárlási berendezésekkel készült szilvapálinkák
Írásos dokumentáció az alkalmazott eljárásokról, berendezésekről és az elkészült termékek jellemzőiről
Összehasonlító értékelés az egyes technológiák hatásairól (kihozatal, ízprofil, alkoholfok)</t>
  </si>
  <si>
    <r>
      <t xml:space="preserve">Kapcsolódó tananyagegységek:  
</t>
    </r>
    <r>
      <rPr>
        <sz val="11"/>
        <color theme="1"/>
        <rFont val="Franklin Gothic Book"/>
        <family val="2"/>
        <charset val="238"/>
      </rPr>
      <t>"A", "B", "C"</t>
    </r>
  </si>
  <si>
    <t>Projektfeladat címe:
Növényi kivonat alapú szörp készítése – Bodzaszörp előállítása különböző kivonatolási módszerekkel
Feladatleírás:
A projekt keretében a tanulók bodzavirág (friss vagy szárított) felhasználásával növényi kivonat alapú szörpöt készítenek. A kivonatolást különböző eljárásokkal – macerálás, digerálás és perkolálás – végzik el. A kivonatokat cukorszirup és víz segítségével dolgozzák fel, majd ezekből állítják elő a kész bodzaszörpöt.
Pedagógiai cél:
A projekt célja, hogy a tanulók gyakorlati tapasztalatot szerezzenek a különböző extrakciós módszerek alkalmazásában, valamint összehasonlítsák azok hatékonyságát. A feladat fejleszti megfigyelőképességüket, analitikus gondolkodásukat és a technológiai műveletek precíz kivitelezésének készségét.
Elvárt végeredmény:
Legalább háromféle kivonatolási eljárással készült bodzaszörp.
A kivonatok érzékszervi, mennyiségi vagy minőségi összehasonlítása.
Írásos dokumentáció a kivonatolási módszerekről, azok eredményeiről és a tapasztalatokról.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</si>
  <si>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Az erjedés- és üdítőitalipar specialitásait figyelembe véve a tanulók önállóan képesek vállalkozást alapítani, vezetni és irányítani, napi szintű operatív döntéseket hozni, valamint támogatni a stratégiai döntések meghozatalát. Munkájuk során figyelembe veszik a célcsoport igényeit, és törekszenek a vásárlói elégedettség elérésére.</t>
    </r>
  </si>
  <si>
    <t>A törvényi előírások figyelembevételével szakértői segítséggel irányítja az egyéni vállalkozását.</t>
  </si>
  <si>
    <t>Szem előtt tartja a vásárlói célcsoport igényeit és megelégedettségük biztosítását.</t>
  </si>
  <si>
    <t>Ismeri a különböző vállalkozási formákat, azok jogait és kötelességeit, törvényi előírásait.</t>
  </si>
  <si>
    <t>"C" Adminisztráció és üzemeltetési ismeretek (14; 15; 16; 17; 18; 20; 21; 22. sor)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</si>
  <si>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 törekszik arra, hogy egyszerűbb szakmai szövegeket idegen nyelven is megértsen, ehhez elsajátítja az alapvető szakszavakat és kifejezéseket. A tanulási folyamat során felismeri az idegen nyelvi kompetenciák fejlesztésének jelentőségét, különösen a szakmai fejlődés szempontjából. Munkája során segítséggel képes idegen nyelvű szakirodalmat értelmezni, miközben folyamatosan fejleszti nyelvtudását.</t>
    </r>
  </si>
  <si>
    <t>A munkájához szükséges idegen nyelvű szakmai szövegeket segítséggel értelmezi.</t>
  </si>
  <si>
    <t>Fontosnak tartja az idegen nyelvi kompetenciák, a valós nyelvtudás fejlesztését.</t>
  </si>
  <si>
    <t>Ismeri a szakirodalom feldolgozásához szükséges alapvető idegen nyelvű szakszavakat, kifejezéseket.</t>
  </si>
  <si>
    <t>Egy idegen nyelven értelmezi az egyszerű szakmai szövegeket.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</si>
  <si>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 xml:space="preserve">Az erjedés- és üdítőitalipar valamennyi területén a tanulók önállóan és szakszerűen használják az adminisztratív rendszereket. Megbízhatóan rögzítik az adatokat, biztosítva a nyilvántartások pontosságát és naprakészségét. Napi munkavégzésük során készségszinten érvényesítik az adatvédelmi és információbiztonsági előírásokat, hozzájárulva az üzemi adminisztráció és minőségirányítás hatékony működéséhez.  </t>
    </r>
  </si>
  <si>
    <t>Szoftverhasználat</t>
  </si>
  <si>
    <t>Egyéb minőségirányítási rendszerek (IFS, BRC, EFSIS) (ÚJ)</t>
  </si>
  <si>
    <t>ISO 22000 (ÚJ)</t>
  </si>
  <si>
    <t>Betartja az adatvédelmi és adatbiztonsági szabályokat.</t>
  </si>
  <si>
    <t>Alkalmazói szinten ismeri az üzemi dokumentumokat, azok használatának  szabályait.</t>
  </si>
  <si>
    <t>Használja az erjedésipari adminisztrációs és minőségirányítási feladatokhoz az információs és kommunikációs rendszereket.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</si>
  <si>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Az erjedés- és üdítőitalipari alap- és nyersanyagokat, valamint az elkészített késztermékeket speciális paramétereik szerint ellenőrzik a vonatkozó vizsgálati szabványok alapján (MSZ ISO, Magyar Élelmiszerkönyv) a gyakorlatorientált feladatfeldolgozások során. A vizsgálati eredmények alapján a terméket összehasonlítják a gyártmánylapon rögzített megfelelőségi tartomány értékeivel, és ennek alapján minősítik. Szükség esetén javító tevékenységgel beavatkoznak a technológiai folyamatba.</t>
    </r>
  </si>
  <si>
    <t>Tervezés és szervezés (ÚJ)</t>
  </si>
  <si>
    <t>Üzemvezetési ismeretek (ÚJ)</t>
  </si>
  <si>
    <t>Önállóan képes a szakszerű mintavételre és az eredmények dokumentálására.</t>
  </si>
  <si>
    <r>
      <t>Az alapanyag-, gyártásközi- és késztermék-ellenőrzéseket körültekintően végzi</t>
    </r>
    <r>
      <rPr>
        <sz val="11"/>
        <color rgb="FF000000"/>
        <rFont val="Franklin Gothic Book"/>
        <family val="2"/>
        <charset val="238"/>
      </rPr>
      <t>, szem előtt tartja a minőségellenőrzés kiemelt fontosságát.</t>
    </r>
  </si>
  <si>
    <t>Alkalmazói szinten ismeri az erjedés- és üdítőital-iparban alkalmazott alap- és gyártásközi vizsgálatokat, a késztermék-ellenőrzési és minősítési vizsgálatokat, a szükséges eszközöket, anyagokat.</t>
  </si>
  <si>
    <t>Alapanyag-, gyártásközi- és késztermék ellenőrzést végez az erjedés- és üdítőital-ipari termékgyártás területén, az eredményeket dokumentálja.</t>
  </si>
  <si>
    <t>"A" Általános technológiai alapismeretek (1; 2; 13; 19. sor)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</si>
  <si>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tanulók a tanulási folyamat során elsajátítják, és rutinszerűen végzik a rájuk bízott erjedésipari munkafolyamatok pontos dokumentálását. Szükség esetén prezentációkat és kimutatásokat készítenek, majd azokat hatékonyan kommunikálják. Elkötelezettek a higiéniai, környezetvédelmi és minőségirányítási elvek betartása mellett.</t>
    </r>
  </si>
  <si>
    <t>Elkötelezett az üzemekre vonatkozó élelmiszer-higiéniai és környezetvédelmi, minőségirányítási elvek és minőségcélok megvalósításában.</t>
  </si>
  <si>
    <t>Vezeti az erjedésipari termék-előállítással és minőségirányítással kapcsolatos dokumentációt.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</si>
  <si>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Az erjedés- és üdítőitalipari szakma valamennyi részterületén a tanulók magabiztosan végzik a gyártásra kerülő tételek anyagszükségletének meghatározását a gyártmánylap alapján. Szakszerűen kiszámítják a technológiai veszteséget és kihozatalt. Munkájuk során pontos adatokkal látják el feletteseiket, illetve önállóan készítenek egyszerűbb szakmai prezentációkat, kimutatásokat, dokumentációkat és nyomonkövetési anyagokat.</t>
    </r>
  </si>
  <si>
    <t xml:space="preserve">Termékek összeállítása, hideg úton készített termékek </t>
  </si>
  <si>
    <t>Szesz víztelenítése (ÚJ)</t>
  </si>
  <si>
    <t>Önállóan végzi a számítási feladatokat.</t>
  </si>
  <si>
    <r>
      <t>Alkalmazói szinten</t>
    </r>
    <r>
      <rPr>
        <sz val="11"/>
        <color rgb="FF000000"/>
        <rFont val="Franklin Gothic Book"/>
        <family val="2"/>
        <charset val="238"/>
      </rPr>
      <t xml:space="preserve"> ismeri az anyag-felhasználási-, termék-kihozatali-, veszteségszámításokat, speciális erjedésipari számításokat, diagramokat.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</si>
  <si>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tanulók előzetes ismereteikre támaszkodva az összes erjedés- és üdítőitalipari szakmai részterületen, az általános és speciális szakmai szabályok figyelembevételével végzik a rájuk bízott technológiai műveleteket. Tisztában vannak a nem megfelelő munkavégzés következményeivel, és gyakorlataik során ellátják az ellenőrző és javító intézkedéseket is.</t>
    </r>
  </si>
  <si>
    <r>
      <t xml:space="preserve">Az </t>
    </r>
    <r>
      <rPr>
        <sz val="11"/>
        <color rgb="FF000000"/>
        <rFont val="Franklin Gothic Book"/>
        <family val="2"/>
        <charset val="238"/>
      </rPr>
      <t xml:space="preserve">erjedés- és üdítőital-ipari gépek </t>
    </r>
    <r>
      <rPr>
        <sz val="11"/>
        <color theme="1"/>
        <rFont val="Franklin Gothic Book"/>
        <family val="2"/>
        <charset val="238"/>
      </rPr>
      <t>működtetése, tisztítása, fertőtlenítése során betartja a kezelési utasításukat.</t>
    </r>
  </si>
  <si>
    <t>Törekszik a rábízott erjedés- és üdítőital-ipari gépek/ berendezések üzemeltetése során a kockázati tényezők csökkentésére, az üzemképesség fenntartására, a folyamatos termelés biztosítására.</t>
  </si>
  <si>
    <t>Alkalmazói szinten ismeri az erjedés- és üdítőital-ipari gépek, berendezések felépítését, működési elvét, kezelését, karbantartását, biztonságtechnikai előírásait.</t>
  </si>
  <si>
    <t>A technológiának és a biztonsági előírásnak megfelelően működteti a munkája során alkalmazott erjedés- és üdítőital-ipari gépeket és berendezéseket.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</si>
  <si>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tanulók gyakorlati projektjeik keretében az összes erjedés- és üdítőitalipari szakmai részterületen az általános és speciális szakmai szabályok figyelembevételével végzik a rábízott technológiai műveleteket. A folyamat során keletkező hulladékokat és melléktermékeket jellegük szerint hasznosítják, továbbfeldolgozzák, kezelik vagy ártalmatlanításig szakszerűen tárolják, miközben maradéktalanul betartják a hatályos jogszabályokat.</t>
    </r>
  </si>
  <si>
    <t>Iker és melléktermékek hasznosítása (ÚJ)</t>
  </si>
  <si>
    <t>Alkalmazói szinten ismeri az erjedés- és üdítőital-iparban keletkező melléktermékeket, hulladékokat, a keletkező hulladékok megfelelő tárolásának, megsemmisítésének módját.</t>
  </si>
  <si>
    <t>Szakszerűen kezeli a keletkező erjedés- és üdítőital-ipari melléktermékeket és hulladékokat, gondoskodik az esetleges hasznosításukról.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</si>
  <si>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tanulási folyamat során a tanulók elsajátítják az erjedésipar részszakmáihoz tartozó területeken a jövedéki törvényben megnevezett termékkörre vonatkozó jogszabályok alkalmazását. Megismerik és gyakorolják a gyártási folyamatok pontos és szabályszerű dokumentálását, valamint a változások nyomon követését. A gyakorlati projekt során végrehajtják a zárjegyek fizikai felhelyezését és elvégzik az önellenőrzési feladatokat is. Munkájukért felelősséget vállalnak, és kiemelt figyelmet fordítanak a precíz adatkezelésre.</t>
    </r>
  </si>
  <si>
    <r>
      <t xml:space="preserve">Az erjedés- és üdítőital-ipari </t>
    </r>
    <r>
      <rPr>
        <sz val="11"/>
        <color rgb="FF000000"/>
        <rFont val="Franklin Gothic Book"/>
        <family val="2"/>
        <charset val="238"/>
      </rPr>
      <t xml:space="preserve">termékgyártás feladatait a gazdaságossági elvek, minőségbiztosítási, munka-, balesetvédelmi-, tűz-, környezetvédelmi és higiéniai előírásokat figyelembe véve, rendszeres vezetői irányítás mellett önállóan végzi. </t>
    </r>
    <r>
      <rPr>
        <sz val="11"/>
        <color theme="1"/>
        <rFont val="Franklin Gothic Book"/>
        <family val="2"/>
        <charset val="238"/>
      </rPr>
      <t>Pontosan betartja a technológiai utasításokat, felelősséget vállal az elvégzett munkájáért.</t>
    </r>
  </si>
  <si>
    <r>
      <t>Elkötelezett és körültekintő a szakterületén végzett munkája iránt. Törekszik a közösen végzett munka során a munkakapcsolatok együttműködésen alapuló kialakítás</t>
    </r>
    <r>
      <rPr>
        <strike/>
        <sz val="11"/>
        <color theme="1"/>
        <rFont val="Franklin Gothic Book"/>
        <family val="2"/>
        <charset val="238"/>
      </rPr>
      <t>á</t>
    </r>
    <r>
      <rPr>
        <sz val="11"/>
        <color theme="1"/>
        <rFont val="Franklin Gothic Book"/>
        <family val="2"/>
        <charset val="238"/>
      </rPr>
      <t xml:space="preserve">ra. Fontosnak tartja a szakmai fejlődést, az új technológiák megismerését. </t>
    </r>
    <r>
      <rPr>
        <sz val="11"/>
        <color rgb="FF000000"/>
        <rFont val="Franklin Gothic Book"/>
        <family val="2"/>
        <charset val="238"/>
      </rPr>
      <t>Törekszik arra, hogy tájékozott legyen az egyes technológiák és eszközök hatékonyságának jellemzőiről, energiafogyasztá-sukról, környezeti hatásukról. Fontosnak tartja ezen jellemzők ismeretét, javaslatot tud tenni az alternatívák közötti választásra.</t>
    </r>
  </si>
  <si>
    <t>Alkalmazói szinten ismeri az adókötelezettség és az erjedésipari jövedéki termékek kapcsolatát, a bérfőzésre és magánfőzésre vonatkozó szabályokat, a zárjegy feladatát, a zárjegyköteles jövedéki termékeket, a jövedéki ellenőrzésre vonatkozó szabályokat.</t>
  </si>
  <si>
    <t xml:space="preserve">A jövedéki törvény előírásait alkalmazza a szesz-, szeszesital-, gyümölcspálinka-, sör- és ecetgyártás területén. 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</si>
  <si>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tanulók a gyártmánylap, illetve a gyártási utasítás minőségi kritériumainak megfelelően elvégzik az erjedésipari termék stabilitását biztosító és minőségét fenntartó befejező műveleteket (érlelés, szűrés, palackozás, fejtés stb.), majd a kereskedelmi forgalomba hozatalig szakszerűen tárolják azokat. Jövedéki törvény hatálya alá tartozó termékek esetében gondoskodnak a címkézéskor a zárjegy feltüntetéséről. A zárjegyekkel és a termékekkel kapcsolatos szigorú elszámolást pontosan elvégzik.</t>
    </r>
  </si>
  <si>
    <r>
      <t>Elkötelezett és körültekintő a szakterületén végzett munkája iránt. Törekszik a közösen végzett munka során a munkakapcsolatok együttműködésen alapuló kialakítás</t>
    </r>
    <r>
      <rPr>
        <strike/>
        <sz val="11"/>
        <color theme="1"/>
        <rFont val="Franklin Gothic Book"/>
        <family val="2"/>
        <charset val="238"/>
      </rPr>
      <t>á</t>
    </r>
    <r>
      <rPr>
        <sz val="11"/>
        <color theme="1"/>
        <rFont val="Franklin Gothic Book"/>
        <family val="2"/>
        <charset val="238"/>
      </rPr>
      <t xml:space="preserve">ra. Fontosnak tartja a szakmai fejlődést, az új technológiák megismerését. </t>
    </r>
    <r>
      <rPr>
        <sz val="11"/>
        <color rgb="FF000000"/>
        <rFont val="Franklin Gothic Book"/>
        <family val="2"/>
        <charset val="238"/>
      </rPr>
      <t>Törekszik arra, hogy tájékozott legyen az egyes technológiák és eszközök hatékonyságának jellemzőiről, energiafogyasztásukról, környezeti hatásukról. Fontosnak tartja ezen jellemzők ismeretét, javaslatot tud tenni az alternatívák közötti választásra.</t>
    </r>
  </si>
  <si>
    <t>Alkalmazói szinten ismeri a palackozás, hordófejtés, doboztöltés műveleteit, a termékjelölés előírásait, a gyűjtőcsomagolás, egységrakomány képzésének lehetőségeit, a tárolási feltételeket.</t>
  </si>
  <si>
    <t>Befejező műveleteket végez a maláta-, sör-, szesz-, szeszesital-, gyümölcspálinka-, üdítőital-, szikvíz-, ásványvíz-, keményítő-, élesztő- és ecetgyártás területén.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</si>
  <si>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Az ecetgyártás speciális higiéniai és élelmiszerbiztonsági előírásainak megfelelően a tanulók részletes gyártási utasítás alapján biológiai erjesztésű ecetet készítenek. A fogyasztói elvárásoktól függően nagyüzemi finomszesz alapanyagból finomított ételecetet, illetve kézműves módszerekkel speciális alapanyagok (például gyümölcs, méz, bor, maláta, must, mustsűrítmény stb.) felhasználásával ételecetet állítanak elő. A technológia műveleti paramétereit dokumentálják, és a készterméket a kiszállítás időpontjáig szakszerűen tárolják.</t>
    </r>
  </si>
  <si>
    <t>Alkalmazói szinten ismeri az etil-alkohol jellemzőit, az ecetsav baktériumok tulajdonságait, életfeltételeit, az ecetfermentációs eljárásokat, a derítés és szűrés műveletét, az ecetfajták jellemzőit.</t>
  </si>
  <si>
    <t>"B" Szakágazati technológia, műveleti és géptani ismeretek  (3; 4; 5; 6; 7; 8; 9; 10; 11; 12.  sor)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</si>
  <si>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Az előkészített alap- és nyersanyagokból (például búza, kukorica, burgonya, rizs, köles stb.) a tanuló a gyártástechnológiai műveleteket sorrendben elvégzi, és a minőségbiztosítási paraméterek betartásával natív illetve módosított keményítőt, valamint keményítő-hidrolizátumot állít elő. A technológiai műveletek paramétereit a minőségbiztosítási kritériumok figyelembevételével pontosan betartja és betartatja, az elvégzett tevékenységet dokumentálja, majd a készterméket a kiszállítás időpontjáig szakszerűen tárolja.</t>
    </r>
  </si>
  <si>
    <t>Módosított keményítők előállítása (ÚJ)</t>
  </si>
  <si>
    <r>
      <t>Alkalmazói szinten ismeri a keményítő kimosás folyamatát, a keményítőtej tisztításának,</t>
    </r>
    <r>
      <rPr>
        <sz val="11"/>
        <color rgb="FF000000"/>
        <rFont val="Franklin Gothic Book"/>
        <family val="2"/>
        <charset val="238"/>
      </rPr>
      <t xml:space="preserve"> víztelenítésének </t>
    </r>
    <r>
      <rPr>
        <sz val="11"/>
        <color theme="1"/>
        <rFont val="Franklin Gothic Book"/>
        <family val="2"/>
        <charset val="238"/>
      </rPr>
      <t>módjait, a nedves keményítő szárításának folyamatát, a keményítő hidrolízisének módjait, a cukortermékek előállításának folyamatát, a módosított keményítők jellemzőit, felhasználási lehetőségeit.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</si>
  <si>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Az élesztőgyártás speciális higiéniai és élelmiszerbiztonsági előírásainak megfelelően a tanulók részletes gyártási utasítás alapján friss vagy szárított élesztőt állítanak elő. A préselt friss élesztőt a felhasználási igényeknek megfelelően fogyasztói, illetve nagykereskedelmi (nagyfogyasztói, közületi) csomagolásban készítik elő kereskedelmi forgalmazásra. A teljes gyártási folyamatot dokumentálják, és az elkészült terméket a kiszállítás időpontjáig szakszerűen tárolják.</t>
    </r>
  </si>
  <si>
    <r>
      <t xml:space="preserve">Alkalmazói szinten ismeri a melasz jellemzőit, tulajdonságait, a sütőélesztő jelentőségét, jellemzőit, életfeltételeit. Ismeri a laboratóriumi színtenyészet és az üzemi szaporítás folyamatát, az érett élesztőcefre feldolgozásának folyamatát, </t>
    </r>
    <r>
      <rPr>
        <sz val="11"/>
        <color rgb="FF000000"/>
        <rFont val="Franklin Gothic Book"/>
        <family val="2"/>
        <charset val="238"/>
      </rPr>
      <t>valamint a szárított sütőélesztő előállításának technológiáját</t>
    </r>
    <r>
      <rPr>
        <sz val="11"/>
        <color theme="1"/>
        <rFont val="Franklin Gothic Book"/>
        <family val="2"/>
        <charset val="238"/>
      </rPr>
      <t>.</t>
    </r>
  </si>
  <si>
    <t>Préselt vagy szárított élesztőt állít elő.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</si>
  <si>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tanulók rendelkeznek a szikvízgyártás technológiai műveleteinek és paramétereinek alkalmazási szintű ismeretével. A gyártási utasításnak megfelelően különböző kiszerelésű (szifon, palack, ballon) szikvizet állítanak elő, a gyártásra vonatkozó munka- és balesetvédelmi szabályok pontos betartásával, figyelembe véve a szakágazat sajátos kockázati tényezőit. A tanulók ellenőrzik a göngyöleg állapotát, valamint elvégzik az előkészítő műveleteket.</t>
    </r>
  </si>
  <si>
    <t>Alkalmazói szinten ismeri a vízkezelési eljárásokat, a szikvízgyártáshoz felhasznált víz minőségi követelményeit, a szikvízgyártás technológiai műveleteit, paramétereit.</t>
  </si>
  <si>
    <t>A technológiai előírásoknak megfelelően szikvizet készít.</t>
  </si>
  <si>
    <r>
      <t xml:space="preserve">A tananyagelemek és a deszkriptorok projektszemléletű kapcsolódása:  
</t>
    </r>
    <r>
      <rPr>
        <sz val="11"/>
        <color theme="1"/>
        <rFont val="Franklin Gothic Book"/>
        <family val="2"/>
        <charset val="238"/>
      </rPr>
      <t>A tanuló az erjedés- és üdítőitalipari alap- és nyersanyagokból (pl. növényi kivonatok, esszenciák, aromák, édesítőszerek, izocukor, kezelt ivóvíz, ásványvíz) a gyártmánylapon szereplő összetétel és a gyártástechnológiai utasítás alapján készterméket állít elő. A munkafolyamat során a gépeket és berendezéseket fegyelmezetten és szakszerűen kezeli. A késztermékek minőségét azok speciális paraméterei alapján ellenőrzi, a vonatkozó vizsgálati szabványok (pl. MSZ ISO, Magyar Élelmiszerkönyv) előírásai szerint.</t>
    </r>
  </si>
  <si>
    <r>
      <t xml:space="preserve">Alkalmazói szinten ismeri az üdítőital és </t>
    </r>
    <r>
      <rPr>
        <sz val="11"/>
        <color rgb="FF000000"/>
        <rFont val="Franklin Gothic Book"/>
        <family val="2"/>
        <charset val="238"/>
      </rPr>
      <t xml:space="preserve">ásványvíz </t>
    </r>
    <r>
      <rPr>
        <sz val="11"/>
        <color theme="1"/>
        <rFont val="Franklin Gothic Book"/>
        <family val="2"/>
        <charset val="238"/>
      </rPr>
      <t>gyártásához felhasznált víz minőségi követelményeit, a vízkezelési eljárásokat, a cukoroldás módjait, a szén-dioxid tárolásának, kezelésének, lefejtésének, elnyeletésének szabályait.</t>
    </r>
  </si>
  <si>
    <t>Üdítőitalt, szén-dioxiddal dúsított üdítőitalt és ásványvizet gyárt.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</si>
  <si>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tanulók a pálinkatörvényben meghatározott valamennyi követelménynek megfelelő gyümölcsalapanyag felhasználásával elvégzik a pálinkagyártás teljes technológiai műveletsorát, a minőségirányítási elveknek megfelelően, a vonatkozó kritériumok maradéktalan betartásával. Munkájukat fegyelmezetten, a baleset- és munkavédelmi előírásokat betartva végzik. Önállóan hajtják végre a cefrézés, erjesztés, lepárlás, finomítás, érlelés, késztermék-ellenőrzés és palackozás műveleteit.
Kiscsoportos vagy egyéni, projektszemléletű feladat során gyümölcspálinkát állítanak elő. Ugyanezen technológiai folyamat alkalmazásával képesek gyümölcspárlat vagy törkölypálinka gyártására is. A tanulók átlátják és értelmezik e termékek technológiai egyezőségeit és különbségeit is.</t>
    </r>
  </si>
  <si>
    <r>
      <t>Alkalmazói szinten ismeri a különböző cefrézési eljárásokat, az erjesztés alatt végbemenő változásokat, az élesztő szerepét, az irányított</t>
    </r>
    <r>
      <rPr>
        <strike/>
        <sz val="11"/>
        <color theme="1"/>
        <rFont val="Franklin Gothic Book"/>
        <family val="2"/>
        <charset val="238"/>
      </rPr>
      <t xml:space="preserve"> </t>
    </r>
    <r>
      <rPr>
        <sz val="11"/>
        <color rgb="FF000000"/>
        <rFont val="Franklin Gothic Book"/>
        <family val="2"/>
        <charset val="238"/>
      </rPr>
      <t>erjesztés folyamatát, a lepárlás-finomítás célját</t>
    </r>
    <r>
      <rPr>
        <sz val="11"/>
        <color theme="1"/>
        <rFont val="Franklin Gothic Book"/>
        <family val="2"/>
        <charset val="238"/>
      </rPr>
      <t>, módjait, az érlelés alatt lejátszódó folyamatokat.</t>
    </r>
  </si>
  <si>
    <t>Gyümölcspálinkát gyárt.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</si>
  <si>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Az előzetesen elsajátított technológiai és műveleti ismeretek alapján a tanuló gyakorlatorientált feladatok keretében elvégzi a különböző gyártási utasítás szerint előkészített, részben az erjedés- és üdítőitaliparból származó alapanyagokból és félkész termékekből (pl. gyümölcs, gyümölcskivonatok, szörp, maláta, izocukor, finomszesz, párlatok, misztella, tinktúrák, tej, tojás, cukor, kakaó, kávé stb.) a megadott gyártmánylapon szereplő összetétel és gyártási utasítás alapján a kész szeszes ital és/vagy likőr előállítását.</t>
    </r>
  </si>
  <si>
    <r>
      <t xml:space="preserve">Alkalmazói szinten ismeri a finomszesz, a borpárlat, a gabonaszesz tulajdonságait, minőségi előírásait. Ismeri a cukorszirup és drogkivonat, drogpárlat készítésének módjait, a szeszesitalok receptúra szerinti összeállítását, </t>
    </r>
    <r>
      <rPr>
        <sz val="11"/>
        <color rgb="FF000000"/>
        <rFont val="Franklin Gothic Book"/>
        <family val="2"/>
        <charset val="238"/>
      </rPr>
      <t>szűrését,</t>
    </r>
    <r>
      <rPr>
        <sz val="11"/>
        <color theme="1"/>
        <rFont val="Franklin Gothic Book"/>
        <family val="2"/>
        <charset val="238"/>
      </rPr>
      <t xml:space="preserve"> érlelését, paraméterek beállítását.</t>
    </r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</si>
  <si>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 
A tanulók képesek világosan megkülönböztetni a közvetlenül és a közvetett módon erjeszthető alapanyagokból történő finomszesz-előállítás technológiai műveletei közötti különbségeket. Pontos műveleti utasítások alapján szakszerűen kezelik a technológiai berendezéseket, amelyek a minőségbiztosítási követelményeknek megfelelő finomszesz késztermék előállítását teszik lehetővé. Munkájukat fegyelmezetten, nagy körültekintéssel, önállóan, de állandó oktatói vagy vezetői felügyelet mellett végzik. Tevékenységük során a gazdaságosságot, a fenntarthatóságot, a baleset- és munkabiztonsági, valamint a minőségbiztosítási szempontokat is figyelembe véve pontosan követik a technológiai előírásokat.</t>
    </r>
  </si>
  <si>
    <r>
      <t>Alkalmazói szinten ismeri a különböző cefrekészítési eljárásokat, az erjesztés folyamatát, feltételeit, az élesztő szerepét</t>
    </r>
    <r>
      <rPr>
        <strike/>
        <sz val="11"/>
        <color rgb="FF000000"/>
        <rFont val="Franklin Gothic Book"/>
        <family val="2"/>
        <charset val="238"/>
      </rPr>
      <t>,</t>
    </r>
    <r>
      <rPr>
        <sz val="11"/>
        <color rgb="FF000000"/>
        <rFont val="Franklin Gothic Book"/>
        <family val="2"/>
        <charset val="238"/>
      </rPr>
      <t xml:space="preserve"> a lepárlás-finomítás célját, módjait</t>
    </r>
    <r>
      <rPr>
        <sz val="11"/>
        <color theme="1"/>
        <rFont val="Franklin Gothic Book"/>
        <family val="2"/>
        <charset val="238"/>
      </rPr>
      <t>.</t>
    </r>
  </si>
  <si>
    <t>Közvetlenül erjeszthető és közvetlenül nem erjeszthető alapanyagok felhasználásával szeszt gyárt.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</si>
  <si>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gyártani kívánt sörtípus (pl. világos, barna, Bock, Doppelbock, Tavaszi, Ünnepi stb.) függvényében a tanuló az adott technológiai célra megfelelően előkészített malátát (pl. Pilseni, karamell-, kristály-, Bécsi maláta stb.), valamint a gyártmánylapon és technológiai utasításban szereplő pót- és segédanyagokat használja fel a sör gyártásához. A munkafolyamat során a technológiai paramétereket pontosan és precízen betartja. Feladatait fegyelmezetten, nagy körültekintéssel végzi.</t>
    </r>
  </si>
  <si>
    <t>Alkalmazói szinten ismeri a sörgyártás anyagait, műveleti sorrendjét, módjait, paramétereit, a lejátszódó folyamatokat, azok irányítását, ellenőrzését, hatásukat a késztermék minőségére.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</si>
  <si>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gyártani kívánt malátatípus (pl. Pilseni, Müncheni, Bécsi, Diasztáz) függvényében a tanuló a célra megfelelően előkészített gabonát – legyen az árpa vagy búza – a gyártási utasítás szerint dolgozza fel. A munkát a malátagyártás gépeinek szakszerű kezelésével végzi, miközben betartja a munka- és balesetvédelmi előírásokat, valamint a technológia minőségbiztosítási követelményeit. Törekszik a jó munkakapcsolatok kialakítására, és javaslatot tud tenni a hatékonyabb megoldások alkalmazására.</t>
    </r>
  </si>
  <si>
    <t>Alkalmazói szinten ismeri a sörárpa áztatásának, csírázásának feltételeit; a csíráztatási folyamat irányítását és ellenőrzését; az aszalás technológiai paramétereit; a maláták fajtáit, jellemzőit.</t>
  </si>
  <si>
    <t>A technológiai célnak megfelelően különböző malátát gyárt.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</si>
  <si>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tanulók önállóan vagy csoportosan végzett projektfeladatok során a gyártmánylapon szereplő pontos technológiai utasítás, illetve receptúra alapján, a meghatározott minőségi kritériumok figyelembevételével választják ki a gyártástechnológiához szükséges alap-, segéd- és járulékos anyagokat a megfelelő mennyiségben. Ezt követően gondoskodnak a gyártás előkészítésének szakszerű végrehajtásáról.</t>
    </r>
  </si>
  <si>
    <r>
      <t xml:space="preserve">Rendszeres vezetői irányítás mellett és másokkal együttműködve készíti elő az </t>
    </r>
    <r>
      <rPr>
        <sz val="11"/>
        <color rgb="FF000000"/>
        <rFont val="Franklin Gothic Book"/>
        <family val="2"/>
        <charset val="238"/>
      </rPr>
      <t>erjedés- és üdítőital-ipari</t>
    </r>
    <r>
      <rPr>
        <sz val="11"/>
        <color theme="1"/>
        <rFont val="Franklin Gothic Book"/>
        <family val="2"/>
        <charset val="238"/>
      </rPr>
      <t xml:space="preserve"> anyagokat a további műveletekhez.</t>
    </r>
  </si>
  <si>
    <r>
      <t xml:space="preserve">Alkalmazói szinten ismeri az adott </t>
    </r>
    <r>
      <rPr>
        <sz val="11"/>
        <color rgb="FF000000"/>
        <rFont val="Franklin Gothic Book"/>
        <family val="2"/>
        <charset val="238"/>
      </rPr>
      <t xml:space="preserve">erjedés- és üdítőital-ipari </t>
    </r>
    <r>
      <rPr>
        <sz val="11"/>
        <color theme="1"/>
        <rFont val="Franklin Gothic Book"/>
        <family val="2"/>
        <charset val="238"/>
      </rPr>
      <t xml:space="preserve">technológiai folyamathoz felhasznált anyagokat, az általános és speciális előkészítési műveleteket, a technológiai </t>
    </r>
    <r>
      <rPr>
        <sz val="11"/>
        <color rgb="FF000000"/>
        <rFont val="Franklin Gothic Book"/>
        <family val="2"/>
        <charset val="238"/>
      </rPr>
      <t>utasításokat.</t>
    </r>
  </si>
  <si>
    <t>A technológiai utasításnak megfelelően előkészítő műveleteket végez a maláta-, sör-, szesz-, szeszesital-, gyümölcspálinka-, üdítőital-, szikvíz-, ásványvíz-, keményítő-, élesztő- és ecetgyártás területén.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</si>
  <si>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tanulók a nyersanyagok és alapanyagok átvételét a minőségirányítási kézikönyv előírásai szerint végzik. Az átvétel során a kísérő dokumentumok és a helyszíni minőségvizsgálatok eredményei (pl. Zeiss–Abbé-refraktométer, Baumé- vagy Balling-fokoló, pH-mérő stb.) alapján döntenek az anyagok elfogadásáról vagy elutasításáról. A döntést dokumentálják a nyomonkövetési naplóban. Munkájukat precízen, figyelmesen és felelősségteljesen végzik. A feladatokat rendszeres szakmai felügyelet mellett, de önállóan hajtják végre.</t>
    </r>
  </si>
  <si>
    <t>Likőripari alapanyagok</t>
  </si>
  <si>
    <t>A malátagyártás alapanyagai</t>
  </si>
  <si>
    <t>Rendszeres vezetői irányítás mellett, de önállóan, az átvételi és minőségi előírásokat figyelembe véve végzi a feladatokat.</t>
  </si>
  <si>
    <t>Körültekintő és alapos az anyagátvétel, minősítés, tárolás munkaműveleteinek végrehajtásában.</t>
  </si>
  <si>
    <t>Alkalmazói szinten ismeri az erjedés- és üdítőital-iparban felhasznált anyagok minőségi követelményeit, a mintavétel szabályait.</t>
  </si>
  <si>
    <t>Az erjedés- és üdítőital-ipari termékgyártáshoz szükséges anyagokat átveszi, minősíti, szakszerűen tárolja.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</si>
</sst>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Franklin Gothic Book"/>
      <family val="2"/>
      <charset val="238"/>
    </font>
    <font>
      <sz val="11"/>
      <color theme="1"/>
      <name val="Franklin Gothic Book"/>
      <family val="2"/>
      <charset val="238"/>
    </font>
    <font>
      <b/>
      <sz val="11"/>
      <name val="Franklin Gothic Book"/>
      <family val="2"/>
      <charset val="238"/>
    </font>
    <font>
      <sz val="11"/>
      <name val="Franklin Gothic Book"/>
      <family val="2"/>
      <charset val="238"/>
    </font>
    <font>
      <sz val="11"/>
      <color rgb="FF000000"/>
      <name val="Franklin Gothic Book"/>
      <family val="2"/>
      <charset val="238"/>
    </font>
    <font>
      <sz val="11"/>
      <color rgb="FFFF0000"/>
      <name val="Franklin Gothic Book"/>
      <family val="2"/>
      <charset val="238"/>
    </font>
    <font>
      <strike/>
      <sz val="11"/>
      <color theme="1"/>
      <name val="Franklin Gothic Book"/>
      <family val="2"/>
      <charset val="238"/>
    </font>
    <font>
      <strike/>
      <sz val="11"/>
      <color rgb="FF000000"/>
      <name val="Franklin Gothic Book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C55D"/>
        <bgColor indexed="64"/>
      </patternFill>
    </fill>
    <fill>
      <patternFill patternType="solid">
        <fgColor rgb="FFD5E9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B5F8"/>
        <bgColor indexed="64"/>
      </patternFill>
    </fill>
    <fill>
      <patternFill patternType="solid">
        <fgColor rgb="FFFFE4B5"/>
        <bgColor indexed="64"/>
      </patternFill>
    </fill>
    <fill>
      <patternFill patternType="solid">
        <fgColor theme="3" tint="0.89999084444715716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medium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justify" vertical="center" wrapText="1"/>
    </xf>
    <xf numFmtId="0" fontId="1" fillId="5" borderId="11" xfId="0" applyFont="1" applyFill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textRotation="90" wrapText="1"/>
    </xf>
    <xf numFmtId="0" fontId="1" fillId="2" borderId="23" xfId="0" applyFont="1" applyFill="1" applyBorder="1" applyAlignment="1">
      <alignment horizontal="center" vertical="center" textRotation="90" wrapText="1"/>
    </xf>
    <xf numFmtId="0" fontId="1" fillId="2" borderId="24" xfId="0" applyFont="1" applyFill="1" applyBorder="1" applyAlignment="1">
      <alignment horizontal="center" vertical="center" textRotation="90" wrapText="1"/>
    </xf>
    <xf numFmtId="0" fontId="1" fillId="6" borderId="12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justify" vertical="center" wrapText="1"/>
    </xf>
    <xf numFmtId="0" fontId="2" fillId="6" borderId="9" xfId="0" applyFont="1" applyFill="1" applyBorder="1" applyAlignment="1">
      <alignment horizontal="justify" vertical="center" wrapText="1"/>
    </xf>
    <xf numFmtId="0" fontId="2" fillId="6" borderId="13" xfId="0" applyFont="1" applyFill="1" applyBorder="1" applyAlignment="1">
      <alignment horizontal="justify" vertical="center" wrapText="1"/>
    </xf>
    <xf numFmtId="0" fontId="3" fillId="4" borderId="10" xfId="0" applyFont="1" applyFill="1" applyBorder="1" applyAlignment="1">
      <alignment horizontal="right" vertical="center" wrapText="1"/>
    </xf>
    <xf numFmtId="0" fontId="3" fillId="4" borderId="9" xfId="0" applyFont="1" applyFill="1" applyBorder="1" applyAlignment="1">
      <alignment horizontal="right" vertical="center" wrapText="1"/>
    </xf>
    <xf numFmtId="0" fontId="3" fillId="4" borderId="11" xfId="0" applyFont="1" applyFill="1" applyBorder="1" applyAlignment="1">
      <alignment horizontal="righ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right" vertical="center" wrapText="1"/>
    </xf>
    <xf numFmtId="0" fontId="1" fillId="4" borderId="9" xfId="0" applyFont="1" applyFill="1" applyBorder="1" applyAlignment="1">
      <alignment horizontal="right" vertical="center" wrapText="1"/>
    </xf>
    <xf numFmtId="0" fontId="1" fillId="4" borderId="11" xfId="0" applyFont="1" applyFill="1" applyBorder="1" applyAlignment="1">
      <alignment horizontal="right" vertical="center" wrapText="1"/>
    </xf>
    <xf numFmtId="0" fontId="2" fillId="4" borderId="19" xfId="0" applyFont="1" applyFill="1" applyBorder="1" applyAlignment="1">
      <alignment horizontal="center" vertical="center"/>
    </xf>
    <xf numFmtId="0" fontId="1" fillId="7" borderId="0" xfId="0" applyFont="1" applyFill="1"/>
    <xf numFmtId="0" fontId="1" fillId="7" borderId="5" xfId="0" applyFont="1" applyFill="1" applyBorder="1" applyAlignment="1">
      <alignment horizontal="left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colors>
    <mruColors>
      <color rgb="FFFFC55D"/>
      <color rgb="FFFFE4B5"/>
      <color rgb="FFD5E9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5AF2A-4D8B-4F1A-85F3-AE774492B6F5}">
  <sheetPr>
    <tabColor rgb="FFFFC55D"/>
  </sheetPr>
  <dimension ref="A1:H86"/>
  <sheetViews>
    <sheetView tabSelected="1" zoomScale="85" zoomScaleNormal="85" workbookViewId="0">
      <pane ySplit="1" topLeftCell="A2" activePane="bottomLeft" state="frozen"/>
      <selection pane="bottomLeft" activeCell="F7" sqref="F7:F12"/>
    </sheetView>
  </sheetViews>
  <sheetFormatPr defaultColWidth="9.140625" defaultRowHeight="15.75" x14ac:dyDescent="0.25"/>
  <cols>
    <col min="1" max="1" width="12" style="3" customWidth="1"/>
    <col min="2" max="2" width="28.5703125" style="4" customWidth="1"/>
    <col min="3" max="3" width="23" style="3" customWidth="1"/>
    <col min="4" max="4" width="28.5703125" style="3" customWidth="1"/>
    <col min="5" max="5" width="24.5703125" style="3" customWidth="1"/>
    <col min="6" max="6" width="28" style="3" customWidth="1"/>
    <col min="7" max="7" width="24" style="3" customWidth="1"/>
    <col min="8" max="8" width="23.140625" style="3" customWidth="1"/>
    <col min="9" max="16384" width="9.140625" style="2"/>
  </cols>
  <sheetData>
    <row r="1" spans="1:8" s="1" customFormat="1" ht="48" thickBot="1" x14ac:dyDescent="0.3">
      <c r="A1" s="5" t="s">
        <v>0</v>
      </c>
      <c r="B1" s="6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8" t="s">
        <v>6</v>
      </c>
      <c r="H1" s="9" t="s">
        <v>7</v>
      </c>
    </row>
    <row r="2" spans="1:8" ht="15.6" customHeight="1" x14ac:dyDescent="0.25">
      <c r="A2" s="28">
        <v>1</v>
      </c>
      <c r="B2" s="31" t="s">
        <v>52</v>
      </c>
      <c r="C2" s="21" t="s">
        <v>10</v>
      </c>
      <c r="D2" s="21" t="s">
        <v>11</v>
      </c>
      <c r="E2" s="21" t="s">
        <v>12</v>
      </c>
      <c r="F2" s="21" t="s">
        <v>13</v>
      </c>
      <c r="G2" s="24" t="s">
        <v>28</v>
      </c>
      <c r="H2" s="25"/>
    </row>
    <row r="3" spans="1:8" ht="15.6" customHeight="1" x14ac:dyDescent="0.25">
      <c r="A3" s="29"/>
      <c r="B3" s="32"/>
      <c r="C3" s="22"/>
      <c r="D3" s="22"/>
      <c r="E3" s="22"/>
      <c r="F3" s="22"/>
      <c r="G3" s="10" t="s">
        <v>29</v>
      </c>
      <c r="H3" s="11">
        <v>16</v>
      </c>
    </row>
    <row r="4" spans="1:8" ht="34.700000000000003" customHeight="1" x14ac:dyDescent="0.25">
      <c r="A4" s="29"/>
      <c r="B4" s="32"/>
      <c r="C4" s="22"/>
      <c r="D4" s="22"/>
      <c r="E4" s="22"/>
      <c r="F4" s="22"/>
      <c r="G4" s="10" t="s">
        <v>30</v>
      </c>
      <c r="H4" s="11">
        <v>9</v>
      </c>
    </row>
    <row r="5" spans="1:8" ht="84" customHeight="1" thickBot="1" x14ac:dyDescent="0.3">
      <c r="A5" s="29"/>
      <c r="B5" s="32"/>
      <c r="C5" s="23"/>
      <c r="D5" s="23"/>
      <c r="E5" s="23"/>
      <c r="F5" s="23"/>
      <c r="G5" s="17" t="s">
        <v>8</v>
      </c>
      <c r="H5" s="19">
        <f>SUM(H3:H4,)</f>
        <v>25</v>
      </c>
    </row>
    <row r="6" spans="1:8" ht="93" customHeight="1" thickBot="1" x14ac:dyDescent="0.3">
      <c r="A6" s="30"/>
      <c r="B6" s="33"/>
      <c r="C6" s="26" t="s">
        <v>56</v>
      </c>
      <c r="D6" s="26"/>
      <c r="E6" s="26"/>
      <c r="F6" s="27"/>
      <c r="G6" s="18"/>
      <c r="H6" s="20"/>
    </row>
    <row r="7" spans="1:8" ht="16.5" customHeight="1" x14ac:dyDescent="0.25">
      <c r="A7" s="28">
        <v>2</v>
      </c>
      <c r="B7" s="31" t="s">
        <v>53</v>
      </c>
      <c r="C7" s="21" t="s">
        <v>14</v>
      </c>
      <c r="D7" s="21" t="s">
        <v>15</v>
      </c>
      <c r="E7" s="21" t="s">
        <v>12</v>
      </c>
      <c r="F7" s="21" t="s">
        <v>13</v>
      </c>
      <c r="G7" s="24" t="s">
        <v>31</v>
      </c>
      <c r="H7" s="25"/>
    </row>
    <row r="8" spans="1:8" ht="48" thickBot="1" x14ac:dyDescent="0.3">
      <c r="A8" s="29"/>
      <c r="B8" s="32"/>
      <c r="C8" s="22"/>
      <c r="D8" s="22"/>
      <c r="E8" s="22"/>
      <c r="F8" s="22"/>
      <c r="G8" s="10" t="s">
        <v>36</v>
      </c>
      <c r="H8" s="11">
        <v>2</v>
      </c>
    </row>
    <row r="9" spans="1:8" ht="16.5" customHeight="1" x14ac:dyDescent="0.25">
      <c r="A9" s="29"/>
      <c r="B9" s="32"/>
      <c r="C9" s="22"/>
      <c r="D9" s="22"/>
      <c r="E9" s="22"/>
      <c r="F9" s="22"/>
      <c r="G9" s="24" t="s">
        <v>48</v>
      </c>
      <c r="H9" s="25"/>
    </row>
    <row r="10" spans="1:8" ht="16.5" customHeight="1" x14ac:dyDescent="0.25">
      <c r="A10" s="29"/>
      <c r="B10" s="32"/>
      <c r="C10" s="22"/>
      <c r="D10" s="22"/>
      <c r="E10" s="22"/>
      <c r="F10" s="22"/>
      <c r="G10" s="10" t="s">
        <v>49</v>
      </c>
      <c r="H10" s="11">
        <v>12</v>
      </c>
    </row>
    <row r="11" spans="1:8" ht="48" customHeight="1" x14ac:dyDescent="0.25">
      <c r="A11" s="29"/>
      <c r="B11" s="32"/>
      <c r="C11" s="22"/>
      <c r="D11" s="22"/>
      <c r="E11" s="22"/>
      <c r="F11" s="22"/>
      <c r="G11" s="10" t="s">
        <v>50</v>
      </c>
      <c r="H11" s="11">
        <v>12</v>
      </c>
    </row>
    <row r="12" spans="1:8" ht="16.5" thickBot="1" x14ac:dyDescent="0.3">
      <c r="A12" s="29"/>
      <c r="B12" s="32"/>
      <c r="C12" s="23"/>
      <c r="D12" s="23"/>
      <c r="E12" s="23"/>
      <c r="F12" s="23"/>
      <c r="G12" s="17" t="s">
        <v>8</v>
      </c>
      <c r="H12" s="19">
        <f>SUM(H8:H8,H10:H11,)</f>
        <v>26</v>
      </c>
    </row>
    <row r="13" spans="1:8" ht="102.6" customHeight="1" thickBot="1" x14ac:dyDescent="0.3">
      <c r="A13" s="30"/>
      <c r="B13" s="33"/>
      <c r="C13" s="26" t="s">
        <v>57</v>
      </c>
      <c r="D13" s="26"/>
      <c r="E13" s="26"/>
      <c r="F13" s="27"/>
      <c r="G13" s="18"/>
      <c r="H13" s="20"/>
    </row>
    <row r="14" spans="1:8" ht="16.5" customHeight="1" x14ac:dyDescent="0.25">
      <c r="A14" s="28">
        <v>3</v>
      </c>
      <c r="B14" s="31" t="s">
        <v>55</v>
      </c>
      <c r="C14" s="21" t="s">
        <v>16</v>
      </c>
      <c r="D14" s="21" t="s">
        <v>17</v>
      </c>
      <c r="E14" s="21" t="s">
        <v>12</v>
      </c>
      <c r="F14" s="21" t="s">
        <v>13</v>
      </c>
      <c r="G14" s="24" t="s">
        <v>28</v>
      </c>
      <c r="H14" s="25"/>
    </row>
    <row r="15" spans="1:8" x14ac:dyDescent="0.25">
      <c r="A15" s="29"/>
      <c r="B15" s="32"/>
      <c r="C15" s="22"/>
      <c r="D15" s="22"/>
      <c r="E15" s="22"/>
      <c r="F15" s="22"/>
      <c r="G15" s="10" t="s">
        <v>29</v>
      </c>
      <c r="H15" s="11">
        <v>4</v>
      </c>
    </row>
    <row r="16" spans="1:8" ht="32.25" thickBot="1" x14ac:dyDescent="0.3">
      <c r="A16" s="29"/>
      <c r="B16" s="32"/>
      <c r="C16" s="22"/>
      <c r="D16" s="22"/>
      <c r="E16" s="22"/>
      <c r="F16" s="22"/>
      <c r="G16" s="10" t="s">
        <v>30</v>
      </c>
      <c r="H16" s="11">
        <v>18</v>
      </c>
    </row>
    <row r="17" spans="1:8" x14ac:dyDescent="0.25">
      <c r="A17" s="29"/>
      <c r="B17" s="32"/>
      <c r="C17" s="22"/>
      <c r="D17" s="22"/>
      <c r="E17" s="22"/>
      <c r="F17" s="22"/>
      <c r="G17" s="24" t="s">
        <v>31</v>
      </c>
      <c r="H17" s="25"/>
    </row>
    <row r="18" spans="1:8" ht="32.25" thickBot="1" x14ac:dyDescent="0.3">
      <c r="A18" s="29"/>
      <c r="B18" s="32"/>
      <c r="C18" s="22"/>
      <c r="D18" s="22"/>
      <c r="E18" s="22"/>
      <c r="F18" s="22"/>
      <c r="G18" s="10" t="s">
        <v>35</v>
      </c>
      <c r="H18" s="11">
        <v>2</v>
      </c>
    </row>
    <row r="19" spans="1:8" x14ac:dyDescent="0.25">
      <c r="A19" s="29"/>
      <c r="B19" s="32"/>
      <c r="C19" s="22"/>
      <c r="D19" s="22"/>
      <c r="E19" s="22"/>
      <c r="F19" s="22"/>
      <c r="G19" s="24" t="s">
        <v>37</v>
      </c>
      <c r="H19" s="25"/>
    </row>
    <row r="20" spans="1:8" x14ac:dyDescent="0.25">
      <c r="A20" s="29"/>
      <c r="B20" s="32"/>
      <c r="C20" s="22"/>
      <c r="D20" s="22"/>
      <c r="E20" s="22"/>
      <c r="F20" s="22"/>
      <c r="G20" s="10" t="s">
        <v>39</v>
      </c>
      <c r="H20" s="11">
        <v>2</v>
      </c>
    </row>
    <row r="21" spans="1:8" x14ac:dyDescent="0.25">
      <c r="A21" s="29"/>
      <c r="B21" s="32"/>
      <c r="C21" s="22"/>
      <c r="D21" s="22"/>
      <c r="E21" s="22"/>
      <c r="F21" s="22"/>
      <c r="G21" s="10" t="s">
        <v>40</v>
      </c>
      <c r="H21" s="11">
        <v>2</v>
      </c>
    </row>
    <row r="22" spans="1:8" x14ac:dyDescent="0.25">
      <c r="A22" s="29"/>
      <c r="B22" s="32"/>
      <c r="C22" s="22"/>
      <c r="D22" s="22"/>
      <c r="E22" s="22"/>
      <c r="F22" s="22"/>
      <c r="G22" s="10" t="s">
        <v>41</v>
      </c>
      <c r="H22" s="11">
        <v>2</v>
      </c>
    </row>
    <row r="23" spans="1:8" x14ac:dyDescent="0.25">
      <c r="A23" s="29"/>
      <c r="B23" s="32"/>
      <c r="C23" s="22"/>
      <c r="D23" s="22"/>
      <c r="E23" s="22"/>
      <c r="F23" s="22"/>
      <c r="G23" s="10" t="s">
        <v>42</v>
      </c>
      <c r="H23" s="11">
        <v>2</v>
      </c>
    </row>
    <row r="24" spans="1:8" x14ac:dyDescent="0.25">
      <c r="A24" s="29"/>
      <c r="B24" s="32"/>
      <c r="C24" s="22"/>
      <c r="D24" s="22"/>
      <c r="E24" s="22"/>
      <c r="F24" s="22"/>
      <c r="G24" s="10" t="s">
        <v>43</v>
      </c>
      <c r="H24" s="11">
        <v>2</v>
      </c>
    </row>
    <row r="25" spans="1:8" ht="16.5" thickBot="1" x14ac:dyDescent="0.3">
      <c r="A25" s="29"/>
      <c r="B25" s="32"/>
      <c r="C25" s="22"/>
      <c r="D25" s="22"/>
      <c r="E25" s="22"/>
      <c r="F25" s="22"/>
      <c r="G25" s="10" t="s">
        <v>44</v>
      </c>
      <c r="H25" s="11">
        <v>2</v>
      </c>
    </row>
    <row r="26" spans="1:8" x14ac:dyDescent="0.25">
      <c r="A26" s="29"/>
      <c r="B26" s="32"/>
      <c r="C26" s="22"/>
      <c r="D26" s="22"/>
      <c r="E26" s="22"/>
      <c r="F26" s="22"/>
      <c r="G26" s="24" t="s">
        <v>45</v>
      </c>
      <c r="H26" s="25"/>
    </row>
    <row r="27" spans="1:8" ht="32.25" thickBot="1" x14ac:dyDescent="0.3">
      <c r="A27" s="29"/>
      <c r="B27" s="32"/>
      <c r="C27" s="22"/>
      <c r="D27" s="22"/>
      <c r="E27" s="22"/>
      <c r="F27" s="22"/>
      <c r="G27" s="10" t="s">
        <v>47</v>
      </c>
      <c r="H27" s="11">
        <v>60</v>
      </c>
    </row>
    <row r="28" spans="1:8" x14ac:dyDescent="0.25">
      <c r="A28" s="29"/>
      <c r="B28" s="32"/>
      <c r="C28" s="22"/>
      <c r="D28" s="22"/>
      <c r="E28" s="22"/>
      <c r="F28" s="22"/>
      <c r="G28" s="24" t="s">
        <v>51</v>
      </c>
      <c r="H28" s="25"/>
    </row>
    <row r="29" spans="1:8" ht="32.25" thickBot="1" x14ac:dyDescent="0.3">
      <c r="A29" s="29"/>
      <c r="B29" s="32"/>
      <c r="C29" s="22"/>
      <c r="D29" s="22"/>
      <c r="E29" s="22"/>
      <c r="F29" s="22"/>
      <c r="G29" s="10" t="s">
        <v>51</v>
      </c>
      <c r="H29" s="11">
        <v>135</v>
      </c>
    </row>
    <row r="30" spans="1:8" x14ac:dyDescent="0.25">
      <c r="A30" s="29"/>
      <c r="B30" s="32"/>
      <c r="C30" s="22"/>
      <c r="D30" s="22"/>
      <c r="E30" s="22"/>
      <c r="F30" s="22"/>
      <c r="G30" s="24" t="s">
        <v>48</v>
      </c>
      <c r="H30" s="25"/>
    </row>
    <row r="31" spans="1:8" x14ac:dyDescent="0.25">
      <c r="A31" s="29"/>
      <c r="B31" s="32"/>
      <c r="C31" s="22"/>
      <c r="D31" s="22"/>
      <c r="E31" s="22"/>
      <c r="F31" s="22"/>
      <c r="G31" s="10" t="s">
        <v>49</v>
      </c>
      <c r="H31" s="11">
        <v>2</v>
      </c>
    </row>
    <row r="32" spans="1:8" x14ac:dyDescent="0.25">
      <c r="A32" s="29"/>
      <c r="B32" s="32"/>
      <c r="C32" s="22"/>
      <c r="D32" s="22"/>
      <c r="E32" s="22"/>
      <c r="F32" s="22"/>
      <c r="G32" s="10" t="s">
        <v>50</v>
      </c>
      <c r="H32" s="11">
        <v>2</v>
      </c>
    </row>
    <row r="33" spans="1:8" ht="16.5" thickBot="1" x14ac:dyDescent="0.3">
      <c r="A33" s="29"/>
      <c r="B33" s="32"/>
      <c r="C33" s="23"/>
      <c r="D33" s="23"/>
      <c r="E33" s="23"/>
      <c r="F33" s="23"/>
      <c r="G33" s="17" t="s">
        <v>8</v>
      </c>
      <c r="H33" s="19">
        <f>SUM(H15:H16,H18:H18,H20:H25,H27:H27,H29:H29,H31:H32,)</f>
        <v>235</v>
      </c>
    </row>
    <row r="34" spans="1:8" ht="204.75" customHeight="1" thickBot="1" x14ac:dyDescent="0.3">
      <c r="A34" s="30"/>
      <c r="B34" s="33"/>
      <c r="C34" s="26" t="s">
        <v>58</v>
      </c>
      <c r="D34" s="26"/>
      <c r="E34" s="26"/>
      <c r="F34" s="27"/>
      <c r="G34" s="18"/>
      <c r="H34" s="20"/>
    </row>
    <row r="35" spans="1:8" ht="16.5" customHeight="1" x14ac:dyDescent="0.25">
      <c r="A35" s="28">
        <v>4</v>
      </c>
      <c r="B35" s="31" t="s">
        <v>54</v>
      </c>
      <c r="C35" s="21" t="s">
        <v>18</v>
      </c>
      <c r="D35" s="21" t="s">
        <v>19</v>
      </c>
      <c r="E35" s="21" t="s">
        <v>12</v>
      </c>
      <c r="F35" s="21" t="s">
        <v>13</v>
      </c>
      <c r="G35" s="24" t="s">
        <v>31</v>
      </c>
      <c r="H35" s="25"/>
    </row>
    <row r="36" spans="1:8" ht="31.5" x14ac:dyDescent="0.25">
      <c r="A36" s="29"/>
      <c r="B36" s="32"/>
      <c r="C36" s="22"/>
      <c r="D36" s="22"/>
      <c r="E36" s="22"/>
      <c r="F36" s="22"/>
      <c r="G36" s="10" t="s">
        <v>34</v>
      </c>
      <c r="H36" s="11">
        <v>3</v>
      </c>
    </row>
    <row r="37" spans="1:8" ht="31.5" x14ac:dyDescent="0.25">
      <c r="A37" s="29"/>
      <c r="B37" s="32"/>
      <c r="C37" s="22"/>
      <c r="D37" s="22"/>
      <c r="E37" s="22"/>
      <c r="F37" s="22"/>
      <c r="G37" s="10" t="s">
        <v>35</v>
      </c>
      <c r="H37" s="11">
        <v>3</v>
      </c>
    </row>
    <row r="38" spans="1:8" ht="47.25" x14ac:dyDescent="0.25">
      <c r="A38" s="29"/>
      <c r="B38" s="32"/>
      <c r="C38" s="22"/>
      <c r="D38" s="22"/>
      <c r="E38" s="22"/>
      <c r="F38" s="22"/>
      <c r="G38" s="10" t="s">
        <v>36</v>
      </c>
      <c r="H38" s="11">
        <v>2</v>
      </c>
    </row>
    <row r="39" spans="1:8" ht="16.5" thickBot="1" x14ac:dyDescent="0.3">
      <c r="A39" s="29"/>
      <c r="B39" s="32"/>
      <c r="C39" s="23"/>
      <c r="D39" s="23"/>
      <c r="E39" s="23"/>
      <c r="F39" s="23"/>
      <c r="G39" s="17" t="s">
        <v>8</v>
      </c>
      <c r="H39" s="19">
        <f>SUM(H36:H38,)</f>
        <v>8</v>
      </c>
    </row>
    <row r="40" spans="1:8" ht="123" customHeight="1" thickBot="1" x14ac:dyDescent="0.3">
      <c r="A40" s="30"/>
      <c r="B40" s="33"/>
      <c r="C40" s="26" t="s">
        <v>59</v>
      </c>
      <c r="D40" s="26"/>
      <c r="E40" s="26"/>
      <c r="F40" s="27"/>
      <c r="G40" s="18"/>
      <c r="H40" s="20"/>
    </row>
    <row r="41" spans="1:8" ht="16.5" customHeight="1" x14ac:dyDescent="0.25">
      <c r="A41" s="28">
        <v>5</v>
      </c>
      <c r="B41" s="31" t="s">
        <v>54</v>
      </c>
      <c r="C41" s="21" t="s">
        <v>20</v>
      </c>
      <c r="D41" s="21" t="s">
        <v>21</v>
      </c>
      <c r="E41" s="21" t="s">
        <v>12</v>
      </c>
      <c r="F41" s="21" t="s">
        <v>13</v>
      </c>
      <c r="G41" s="24" t="s">
        <v>31</v>
      </c>
      <c r="H41" s="25"/>
    </row>
    <row r="42" spans="1:8" x14ac:dyDescent="0.25">
      <c r="A42" s="29"/>
      <c r="B42" s="32"/>
      <c r="C42" s="22"/>
      <c r="D42" s="22"/>
      <c r="E42" s="22"/>
      <c r="F42" s="22"/>
      <c r="G42" s="10" t="s">
        <v>33</v>
      </c>
      <c r="H42" s="11">
        <v>7</v>
      </c>
    </row>
    <row r="43" spans="1:8" ht="96.75" customHeight="1" thickBot="1" x14ac:dyDescent="0.3">
      <c r="A43" s="29"/>
      <c r="B43" s="32"/>
      <c r="C43" s="23"/>
      <c r="D43" s="23"/>
      <c r="E43" s="23"/>
      <c r="F43" s="23"/>
      <c r="G43" s="17" t="s">
        <v>8</v>
      </c>
      <c r="H43" s="19">
        <f>SUM(H42:H42,)</f>
        <v>7</v>
      </c>
    </row>
    <row r="44" spans="1:8" ht="123.6" customHeight="1" thickBot="1" x14ac:dyDescent="0.3">
      <c r="A44" s="30"/>
      <c r="B44" s="33"/>
      <c r="C44" s="26" t="s">
        <v>60</v>
      </c>
      <c r="D44" s="26"/>
      <c r="E44" s="26"/>
      <c r="F44" s="27"/>
      <c r="G44" s="18"/>
      <c r="H44" s="20"/>
    </row>
    <row r="45" spans="1:8" ht="16.5" customHeight="1" x14ac:dyDescent="0.25">
      <c r="A45" s="28">
        <v>6</v>
      </c>
      <c r="B45" s="31" t="s">
        <v>52</v>
      </c>
      <c r="C45" s="21" t="s">
        <v>22</v>
      </c>
      <c r="D45" s="21" t="s">
        <v>23</v>
      </c>
      <c r="E45" s="21" t="s">
        <v>12</v>
      </c>
      <c r="F45" s="21" t="s">
        <v>13</v>
      </c>
      <c r="G45" s="24" t="s">
        <v>37</v>
      </c>
      <c r="H45" s="25"/>
    </row>
    <row r="46" spans="1:8" ht="47.25" x14ac:dyDescent="0.25">
      <c r="A46" s="29"/>
      <c r="B46" s="32"/>
      <c r="C46" s="22"/>
      <c r="D46" s="22"/>
      <c r="E46" s="22"/>
      <c r="F46" s="22"/>
      <c r="G46" s="10" t="s">
        <v>38</v>
      </c>
      <c r="H46" s="11">
        <v>8</v>
      </c>
    </row>
    <row r="47" spans="1:8" x14ac:dyDescent="0.25">
      <c r="A47" s="29"/>
      <c r="B47" s="32"/>
      <c r="C47" s="22"/>
      <c r="D47" s="22"/>
      <c r="E47" s="22"/>
      <c r="F47" s="22"/>
      <c r="G47" s="10" t="s">
        <v>39</v>
      </c>
      <c r="H47" s="11">
        <v>6</v>
      </c>
    </row>
    <row r="48" spans="1:8" x14ac:dyDescent="0.25">
      <c r="A48" s="29"/>
      <c r="B48" s="32"/>
      <c r="C48" s="22"/>
      <c r="D48" s="22"/>
      <c r="E48" s="22"/>
      <c r="F48" s="22"/>
      <c r="G48" s="10" t="s">
        <v>40</v>
      </c>
      <c r="H48" s="11">
        <v>6</v>
      </c>
    </row>
    <row r="49" spans="1:8" x14ac:dyDescent="0.25">
      <c r="A49" s="29"/>
      <c r="B49" s="32"/>
      <c r="C49" s="22"/>
      <c r="D49" s="22"/>
      <c r="E49" s="22"/>
      <c r="F49" s="22"/>
      <c r="G49" s="10" t="s">
        <v>41</v>
      </c>
      <c r="H49" s="11">
        <v>6</v>
      </c>
    </row>
    <row r="50" spans="1:8" x14ac:dyDescent="0.25">
      <c r="A50" s="29"/>
      <c r="B50" s="32"/>
      <c r="C50" s="22"/>
      <c r="D50" s="22"/>
      <c r="E50" s="22"/>
      <c r="F50" s="22"/>
      <c r="G50" s="10" t="s">
        <v>42</v>
      </c>
      <c r="H50" s="11">
        <v>6</v>
      </c>
    </row>
    <row r="51" spans="1:8" x14ac:dyDescent="0.25">
      <c r="A51" s="29"/>
      <c r="B51" s="32"/>
      <c r="C51" s="22"/>
      <c r="D51" s="22"/>
      <c r="E51" s="22"/>
      <c r="F51" s="22"/>
      <c r="G51" s="10" t="s">
        <v>43</v>
      </c>
      <c r="H51" s="11">
        <v>14</v>
      </c>
    </row>
    <row r="52" spans="1:8" ht="16.5" thickBot="1" x14ac:dyDescent="0.3">
      <c r="A52" s="29"/>
      <c r="B52" s="32"/>
      <c r="C52" s="22"/>
      <c r="D52" s="22"/>
      <c r="E52" s="22"/>
      <c r="F52" s="22"/>
      <c r="G52" s="10" t="s">
        <v>44</v>
      </c>
      <c r="H52" s="11">
        <v>6</v>
      </c>
    </row>
    <row r="53" spans="1:8" x14ac:dyDescent="0.25">
      <c r="A53" s="29"/>
      <c r="B53" s="32"/>
      <c r="C53" s="22"/>
      <c r="D53" s="22"/>
      <c r="E53" s="22"/>
      <c r="F53" s="22"/>
      <c r="G53" s="24" t="s">
        <v>45</v>
      </c>
      <c r="H53" s="25"/>
    </row>
    <row r="54" spans="1:8" x14ac:dyDescent="0.25">
      <c r="A54" s="29"/>
      <c r="B54" s="32"/>
      <c r="C54" s="22"/>
      <c r="D54" s="22"/>
      <c r="E54" s="22"/>
      <c r="F54" s="22"/>
      <c r="G54" s="10" t="s">
        <v>46</v>
      </c>
      <c r="H54" s="11">
        <v>18</v>
      </c>
    </row>
    <row r="55" spans="1:8" ht="32.25" thickBot="1" x14ac:dyDescent="0.3">
      <c r="A55" s="29"/>
      <c r="B55" s="32"/>
      <c r="C55" s="22"/>
      <c r="D55" s="22"/>
      <c r="E55" s="22"/>
      <c r="F55" s="22"/>
      <c r="G55" s="10" t="s">
        <v>47</v>
      </c>
      <c r="H55" s="11">
        <v>6</v>
      </c>
    </row>
    <row r="56" spans="1:8" x14ac:dyDescent="0.25">
      <c r="A56" s="29"/>
      <c r="B56" s="32"/>
      <c r="C56" s="22"/>
      <c r="D56" s="22"/>
      <c r="E56" s="22"/>
      <c r="F56" s="22"/>
      <c r="G56" s="24" t="s">
        <v>51</v>
      </c>
      <c r="H56" s="25"/>
    </row>
    <row r="57" spans="1:8" ht="32.25" thickBot="1" x14ac:dyDescent="0.3">
      <c r="A57" s="29"/>
      <c r="B57" s="32"/>
      <c r="C57" s="22"/>
      <c r="D57" s="22"/>
      <c r="E57" s="22"/>
      <c r="F57" s="22"/>
      <c r="G57" s="10" t="s">
        <v>51</v>
      </c>
      <c r="H57" s="11">
        <v>35</v>
      </c>
    </row>
    <row r="58" spans="1:8" x14ac:dyDescent="0.25">
      <c r="A58" s="29"/>
      <c r="B58" s="32"/>
      <c r="C58" s="22"/>
      <c r="D58" s="22"/>
      <c r="E58" s="22"/>
      <c r="F58" s="22"/>
      <c r="G58" s="24" t="s">
        <v>48</v>
      </c>
      <c r="H58" s="25"/>
    </row>
    <row r="59" spans="1:8" x14ac:dyDescent="0.25">
      <c r="A59" s="29"/>
      <c r="B59" s="32"/>
      <c r="C59" s="22"/>
      <c r="D59" s="22"/>
      <c r="E59" s="22"/>
      <c r="F59" s="22"/>
      <c r="G59" s="10" t="s">
        <v>49</v>
      </c>
      <c r="H59" s="11">
        <v>2</v>
      </c>
    </row>
    <row r="60" spans="1:8" x14ac:dyDescent="0.25">
      <c r="A60" s="29"/>
      <c r="B60" s="32"/>
      <c r="C60" s="22"/>
      <c r="D60" s="22"/>
      <c r="E60" s="22"/>
      <c r="F60" s="22"/>
      <c r="G60" s="10" t="s">
        <v>50</v>
      </c>
      <c r="H60" s="11">
        <v>2</v>
      </c>
    </row>
    <row r="61" spans="1:8" ht="16.5" thickBot="1" x14ac:dyDescent="0.3">
      <c r="A61" s="29"/>
      <c r="B61" s="32"/>
      <c r="C61" s="23"/>
      <c r="D61" s="23"/>
      <c r="E61" s="23"/>
      <c r="F61" s="23"/>
      <c r="G61" s="17" t="s">
        <v>8</v>
      </c>
      <c r="H61" s="19">
        <f>SUM(H46:H52,H54:H55,H57:H57,H59:H60,)</f>
        <v>115</v>
      </c>
    </row>
    <row r="62" spans="1:8" ht="107.45" customHeight="1" thickBot="1" x14ac:dyDescent="0.3">
      <c r="A62" s="30"/>
      <c r="B62" s="33"/>
      <c r="C62" s="26" t="s">
        <v>61</v>
      </c>
      <c r="D62" s="26"/>
      <c r="E62" s="26"/>
      <c r="F62" s="27"/>
      <c r="G62" s="18"/>
      <c r="H62" s="20"/>
    </row>
    <row r="63" spans="1:8" ht="16.5" customHeight="1" x14ac:dyDescent="0.25">
      <c r="A63" s="28">
        <v>7</v>
      </c>
      <c r="B63" s="31" t="s">
        <v>54</v>
      </c>
      <c r="C63" s="21" t="s">
        <v>24</v>
      </c>
      <c r="D63" s="21" t="s">
        <v>25</v>
      </c>
      <c r="E63" s="21" t="s">
        <v>12</v>
      </c>
      <c r="F63" s="21" t="s">
        <v>13</v>
      </c>
      <c r="G63" s="24" t="s">
        <v>31</v>
      </c>
      <c r="H63" s="25"/>
    </row>
    <row r="64" spans="1:8" ht="31.5" x14ac:dyDescent="0.25">
      <c r="A64" s="29"/>
      <c r="B64" s="32"/>
      <c r="C64" s="22"/>
      <c r="D64" s="22"/>
      <c r="E64" s="22"/>
      <c r="F64" s="22"/>
      <c r="G64" s="10" t="s">
        <v>32</v>
      </c>
      <c r="H64" s="11">
        <v>9</v>
      </c>
    </row>
    <row r="65" spans="1:8" ht="31.5" x14ac:dyDescent="0.25">
      <c r="A65" s="29"/>
      <c r="B65" s="32"/>
      <c r="C65" s="22"/>
      <c r="D65" s="22"/>
      <c r="E65" s="22"/>
      <c r="F65" s="22"/>
      <c r="G65" s="10" t="s">
        <v>34</v>
      </c>
      <c r="H65" s="11">
        <v>4</v>
      </c>
    </row>
    <row r="66" spans="1:8" ht="31.5" x14ac:dyDescent="0.25">
      <c r="A66" s="29"/>
      <c r="B66" s="32"/>
      <c r="C66" s="22"/>
      <c r="D66" s="22"/>
      <c r="E66" s="22"/>
      <c r="F66" s="22"/>
      <c r="G66" s="10" t="s">
        <v>35</v>
      </c>
      <c r="H66" s="11">
        <v>2</v>
      </c>
    </row>
    <row r="67" spans="1:8" ht="47.25" x14ac:dyDescent="0.25">
      <c r="A67" s="29"/>
      <c r="B67" s="32"/>
      <c r="C67" s="22"/>
      <c r="D67" s="22"/>
      <c r="E67" s="22"/>
      <c r="F67" s="22"/>
      <c r="G67" s="10" t="s">
        <v>36</v>
      </c>
      <c r="H67" s="11">
        <v>2</v>
      </c>
    </row>
    <row r="68" spans="1:8" ht="16.5" thickBot="1" x14ac:dyDescent="0.3">
      <c r="A68" s="29"/>
      <c r="B68" s="32"/>
      <c r="C68" s="23"/>
      <c r="D68" s="23"/>
      <c r="E68" s="23"/>
      <c r="F68" s="23"/>
      <c r="G68" s="17" t="s">
        <v>8</v>
      </c>
      <c r="H68" s="19">
        <f>SUM(H64:H67,)</f>
        <v>17</v>
      </c>
    </row>
    <row r="69" spans="1:8" ht="108" customHeight="1" thickBot="1" x14ac:dyDescent="0.3">
      <c r="A69" s="30"/>
      <c r="B69" s="33"/>
      <c r="C69" s="26" t="s">
        <v>62</v>
      </c>
      <c r="D69" s="26"/>
      <c r="E69" s="26"/>
      <c r="F69" s="27"/>
      <c r="G69" s="18"/>
      <c r="H69" s="20"/>
    </row>
    <row r="70" spans="1:8" ht="16.5" customHeight="1" x14ac:dyDescent="0.25">
      <c r="A70" s="28">
        <v>8</v>
      </c>
      <c r="B70" s="31" t="s">
        <v>55</v>
      </c>
      <c r="C70" s="21" t="s">
        <v>26</v>
      </c>
      <c r="D70" s="21" t="s">
        <v>27</v>
      </c>
      <c r="E70" s="21" t="s">
        <v>12</v>
      </c>
      <c r="F70" s="21" t="s">
        <v>13</v>
      </c>
      <c r="G70" s="24" t="s">
        <v>28</v>
      </c>
      <c r="H70" s="25"/>
    </row>
    <row r="71" spans="1:8" x14ac:dyDescent="0.25">
      <c r="A71" s="29"/>
      <c r="B71" s="32"/>
      <c r="C71" s="22"/>
      <c r="D71" s="22"/>
      <c r="E71" s="22"/>
      <c r="F71" s="22"/>
      <c r="G71" s="10" t="s">
        <v>29</v>
      </c>
      <c r="H71" s="11">
        <v>16</v>
      </c>
    </row>
    <row r="72" spans="1:8" ht="32.25" thickBot="1" x14ac:dyDescent="0.3">
      <c r="A72" s="29"/>
      <c r="B72" s="32"/>
      <c r="C72" s="22"/>
      <c r="D72" s="22"/>
      <c r="E72" s="22"/>
      <c r="F72" s="22"/>
      <c r="G72" s="10" t="s">
        <v>30</v>
      </c>
      <c r="H72" s="11">
        <v>9</v>
      </c>
    </row>
    <row r="73" spans="1:8" x14ac:dyDescent="0.25">
      <c r="A73" s="29"/>
      <c r="B73" s="32"/>
      <c r="C73" s="22"/>
      <c r="D73" s="22"/>
      <c r="E73" s="22"/>
      <c r="F73" s="22"/>
      <c r="G73" s="24" t="s">
        <v>37</v>
      </c>
      <c r="H73" s="25"/>
    </row>
    <row r="74" spans="1:8" ht="16.5" thickBot="1" x14ac:dyDescent="0.3">
      <c r="A74" s="29"/>
      <c r="B74" s="32"/>
      <c r="C74" s="22"/>
      <c r="D74" s="22"/>
      <c r="E74" s="22"/>
      <c r="F74" s="22"/>
      <c r="G74" s="10" t="s">
        <v>44</v>
      </c>
      <c r="H74" s="11">
        <v>8</v>
      </c>
    </row>
    <row r="75" spans="1:8" x14ac:dyDescent="0.25">
      <c r="A75" s="29"/>
      <c r="B75" s="32"/>
      <c r="C75" s="22"/>
      <c r="D75" s="22"/>
      <c r="E75" s="22"/>
      <c r="F75" s="22"/>
      <c r="G75" s="24" t="s">
        <v>45</v>
      </c>
      <c r="H75" s="25"/>
    </row>
    <row r="76" spans="1:8" ht="32.25" thickBot="1" x14ac:dyDescent="0.3">
      <c r="A76" s="29"/>
      <c r="B76" s="32"/>
      <c r="C76" s="22"/>
      <c r="D76" s="22"/>
      <c r="E76" s="22"/>
      <c r="F76" s="22"/>
      <c r="G76" s="10" t="s">
        <v>47</v>
      </c>
      <c r="H76" s="11">
        <v>60</v>
      </c>
    </row>
    <row r="77" spans="1:8" x14ac:dyDescent="0.25">
      <c r="A77" s="29"/>
      <c r="B77" s="32"/>
      <c r="C77" s="22"/>
      <c r="D77" s="22"/>
      <c r="E77" s="22"/>
      <c r="F77" s="22"/>
      <c r="G77" s="24" t="s">
        <v>51</v>
      </c>
      <c r="H77" s="25"/>
    </row>
    <row r="78" spans="1:8" ht="32.25" thickBot="1" x14ac:dyDescent="0.3">
      <c r="A78" s="29"/>
      <c r="B78" s="32"/>
      <c r="C78" s="22"/>
      <c r="D78" s="22"/>
      <c r="E78" s="22"/>
      <c r="F78" s="22"/>
      <c r="G78" s="10" t="s">
        <v>51</v>
      </c>
      <c r="H78" s="11">
        <v>28</v>
      </c>
    </row>
    <row r="79" spans="1:8" x14ac:dyDescent="0.25">
      <c r="A79" s="29"/>
      <c r="B79" s="32"/>
      <c r="C79" s="22"/>
      <c r="D79" s="22"/>
      <c r="E79" s="22"/>
      <c r="F79" s="22"/>
      <c r="G79" s="24" t="s">
        <v>48</v>
      </c>
      <c r="H79" s="25"/>
    </row>
    <row r="80" spans="1:8" x14ac:dyDescent="0.25">
      <c r="A80" s="29"/>
      <c r="B80" s="32"/>
      <c r="C80" s="22"/>
      <c r="D80" s="22"/>
      <c r="E80" s="22"/>
      <c r="F80" s="22"/>
      <c r="G80" s="10" t="s">
        <v>49</v>
      </c>
      <c r="H80" s="11">
        <v>2</v>
      </c>
    </row>
    <row r="81" spans="1:8" x14ac:dyDescent="0.25">
      <c r="A81" s="29"/>
      <c r="B81" s="32"/>
      <c r="C81" s="22"/>
      <c r="D81" s="22"/>
      <c r="E81" s="22"/>
      <c r="F81" s="22"/>
      <c r="G81" s="10" t="s">
        <v>50</v>
      </c>
      <c r="H81" s="11">
        <v>2</v>
      </c>
    </row>
    <row r="82" spans="1:8" ht="16.5" thickBot="1" x14ac:dyDescent="0.3">
      <c r="A82" s="29"/>
      <c r="B82" s="32"/>
      <c r="C82" s="23"/>
      <c r="D82" s="23"/>
      <c r="E82" s="23"/>
      <c r="F82" s="23"/>
      <c r="G82" s="17" t="s">
        <v>8</v>
      </c>
      <c r="H82" s="19">
        <f>SUM(H71:H72,H74:H74,H76:H76,H78:H78,H80:H81,)</f>
        <v>125</v>
      </c>
    </row>
    <row r="83" spans="1:8" ht="108" customHeight="1" thickBot="1" x14ac:dyDescent="0.3">
      <c r="A83" s="30"/>
      <c r="B83" s="33"/>
      <c r="C83" s="26" t="s">
        <v>63</v>
      </c>
      <c r="D83" s="26"/>
      <c r="E83" s="26"/>
      <c r="F83" s="27"/>
      <c r="G83" s="18"/>
      <c r="H83" s="20"/>
    </row>
    <row r="84" spans="1:8" ht="16.5" thickBot="1" x14ac:dyDescent="0.3">
      <c r="A84" s="39" t="s">
        <v>69</v>
      </c>
      <c r="B84" s="40"/>
      <c r="C84" s="40"/>
      <c r="D84" s="40"/>
      <c r="E84" s="41"/>
      <c r="F84" s="42">
        <f>H82+H68+H61+H43+H39+H33+H12+H5</f>
        <v>558</v>
      </c>
      <c r="G84" s="43"/>
      <c r="H84" s="44"/>
    </row>
    <row r="85" spans="1:8" ht="335.25" customHeight="1" thickBot="1" x14ac:dyDescent="0.3">
      <c r="A85" s="34" t="s">
        <v>9</v>
      </c>
      <c r="B85" s="35"/>
      <c r="C85" s="36" t="s">
        <v>64</v>
      </c>
      <c r="D85" s="37"/>
      <c r="E85" s="37"/>
      <c r="F85" s="38"/>
      <c r="G85" s="12" t="s">
        <v>67</v>
      </c>
      <c r="H85" s="13" t="s">
        <v>66</v>
      </c>
    </row>
    <row r="86" spans="1:8" ht="391.5" customHeight="1" thickBot="1" x14ac:dyDescent="0.3">
      <c r="A86" s="34" t="s">
        <v>9</v>
      </c>
      <c r="B86" s="35"/>
      <c r="C86" s="36" t="s">
        <v>65</v>
      </c>
      <c r="D86" s="37"/>
      <c r="E86" s="37"/>
      <c r="F86" s="38"/>
      <c r="G86" s="12" t="s">
        <v>68</v>
      </c>
      <c r="H86" s="13" t="s">
        <v>70</v>
      </c>
    </row>
  </sheetData>
  <sheetProtection algorithmName="SHA-512" hashValue="54qTHLyYhCtx0FGH8cJbh9F7H7jdY7NuhJFfmxVujboFaEvIIvzf5coovrKXDl9J6oY4FInYIq+hjDgid+XakA==" saltValue="ofXtIUm3dsojmXQ5WCtY/g==" spinCount="100000" sheet="1" formatCells="0" formatColumns="0" formatRows="0" insertColumns="0" insertRows="0" insertHyperlinks="0" sort="0" autoFilter="0"/>
  <autoFilter ref="A1:H422" xr:uid="{9935AF2A-4D8B-4F1A-85F3-AE774492B6F5}"/>
  <mergeCells count="99">
    <mergeCell ref="C34:F34"/>
    <mergeCell ref="E14:E33"/>
    <mergeCell ref="A86:B86"/>
    <mergeCell ref="C86:F86"/>
    <mergeCell ref="A84:E84"/>
    <mergeCell ref="F84:H84"/>
    <mergeCell ref="A85:B85"/>
    <mergeCell ref="C85:F85"/>
    <mergeCell ref="F14:F33"/>
    <mergeCell ref="F7:F12"/>
    <mergeCell ref="C7:C12"/>
    <mergeCell ref="D7:D12"/>
    <mergeCell ref="E7:E12"/>
    <mergeCell ref="C14:C33"/>
    <mergeCell ref="D14:D33"/>
    <mergeCell ref="C13:F13"/>
    <mergeCell ref="G2:H2"/>
    <mergeCell ref="G33:G34"/>
    <mergeCell ref="H33:H34"/>
    <mergeCell ref="G5:G6"/>
    <mergeCell ref="H5:H6"/>
    <mergeCell ref="G7:H7"/>
    <mergeCell ref="G9:H9"/>
    <mergeCell ref="G12:G13"/>
    <mergeCell ref="G30:H30"/>
    <mergeCell ref="H12:H13"/>
    <mergeCell ref="G14:H14"/>
    <mergeCell ref="G17:H17"/>
    <mergeCell ref="G19:H19"/>
    <mergeCell ref="G26:H26"/>
    <mergeCell ref="G28:H28"/>
    <mergeCell ref="C6:F6"/>
    <mergeCell ref="C2:C5"/>
    <mergeCell ref="D2:D5"/>
    <mergeCell ref="E2:E5"/>
    <mergeCell ref="F2:F5"/>
    <mergeCell ref="B2:B6"/>
    <mergeCell ref="B7:B13"/>
    <mergeCell ref="B70:B83"/>
    <mergeCell ref="B45:B62"/>
    <mergeCell ref="B41:B44"/>
    <mergeCell ref="B14:B34"/>
    <mergeCell ref="A45:A62"/>
    <mergeCell ref="A63:A69"/>
    <mergeCell ref="A70:A83"/>
    <mergeCell ref="B35:B40"/>
    <mergeCell ref="B63:B69"/>
    <mergeCell ref="A2:A6"/>
    <mergeCell ref="A7:A13"/>
    <mergeCell ref="A14:A34"/>
    <mergeCell ref="A35:A40"/>
    <mergeCell ref="A41:A44"/>
    <mergeCell ref="G43:G44"/>
    <mergeCell ref="H43:H44"/>
    <mergeCell ref="C44:F44"/>
    <mergeCell ref="E41:E43"/>
    <mergeCell ref="F41:F43"/>
    <mergeCell ref="G41:H41"/>
    <mergeCell ref="G39:G40"/>
    <mergeCell ref="H39:H40"/>
    <mergeCell ref="C40:F40"/>
    <mergeCell ref="E35:E39"/>
    <mergeCell ref="F35:F39"/>
    <mergeCell ref="C35:C39"/>
    <mergeCell ref="D35:D39"/>
    <mergeCell ref="G35:H35"/>
    <mergeCell ref="G75:H75"/>
    <mergeCell ref="G77:H77"/>
    <mergeCell ref="G79:H79"/>
    <mergeCell ref="G45:H45"/>
    <mergeCell ref="G53:H53"/>
    <mergeCell ref="G56:H56"/>
    <mergeCell ref="G58:H58"/>
    <mergeCell ref="C63:C68"/>
    <mergeCell ref="D63:D68"/>
    <mergeCell ref="G61:G62"/>
    <mergeCell ref="H61:H62"/>
    <mergeCell ref="C62:F62"/>
    <mergeCell ref="E45:E61"/>
    <mergeCell ref="F45:F61"/>
    <mergeCell ref="C45:C61"/>
    <mergeCell ref="D45:D61"/>
    <mergeCell ref="G63:H63"/>
    <mergeCell ref="G82:G83"/>
    <mergeCell ref="H82:H83"/>
    <mergeCell ref="C41:C43"/>
    <mergeCell ref="D41:D43"/>
    <mergeCell ref="G70:H70"/>
    <mergeCell ref="G73:H73"/>
    <mergeCell ref="C83:F83"/>
    <mergeCell ref="E70:E82"/>
    <mergeCell ref="F70:F82"/>
    <mergeCell ref="C70:C82"/>
    <mergeCell ref="D70:D82"/>
    <mergeCell ref="G68:G69"/>
    <mergeCell ref="H68:H69"/>
    <mergeCell ref="C69:F69"/>
    <mergeCell ref="E63:E68"/>
    <mergeCell ref="F63:F6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187E8-8E2B-41A0-A95A-65928C2F6323}">
  <dimension ref="A1:H666"/>
  <sheetViews>
    <sheetView zoomScale="85" zoomScaleNormal="85" workbookViewId="0">
      <selection activeCell="C26" sqref="C26:F26"/>
    </sheetView>
  </sheetViews>
  <sheetFormatPr defaultColWidth="9.140625" defaultRowHeight="15.75" x14ac:dyDescent="0.25"/>
  <cols>
    <col min="1" max="1" width="12" style="3" customWidth="1"/>
    <col min="2" max="2" width="28.5703125" style="4" customWidth="1"/>
    <col min="3" max="3" width="23" style="3" customWidth="1"/>
    <col min="4" max="4" width="28.5703125" style="3" customWidth="1"/>
    <col min="5" max="5" width="24.5703125" style="3" customWidth="1"/>
    <col min="6" max="6" width="28" style="3" customWidth="1"/>
    <col min="7" max="7" width="50.140625" style="3" customWidth="1"/>
    <col min="8" max="8" width="23.140625" style="3" customWidth="1"/>
    <col min="9" max="16384" width="9.140625" style="2"/>
  </cols>
  <sheetData>
    <row r="1" spans="1:8" s="1" customFormat="1" ht="48" thickBot="1" x14ac:dyDescent="0.3">
      <c r="A1" s="5" t="s">
        <v>0</v>
      </c>
      <c r="B1" s="6" t="s">
        <v>1</v>
      </c>
      <c r="C1" s="16" t="s">
        <v>2</v>
      </c>
      <c r="D1" s="7" t="s">
        <v>3</v>
      </c>
      <c r="E1" s="7" t="s">
        <v>4</v>
      </c>
      <c r="F1" s="7" t="s">
        <v>5</v>
      </c>
      <c r="G1" s="8" t="s">
        <v>6</v>
      </c>
      <c r="H1" s="9" t="s">
        <v>7</v>
      </c>
    </row>
    <row r="2" spans="1:8" x14ac:dyDescent="0.25">
      <c r="A2" s="28">
        <v>1</v>
      </c>
      <c r="B2" s="31" t="s">
        <v>208</v>
      </c>
      <c r="C2" s="21" t="s">
        <v>273</v>
      </c>
      <c r="D2" s="21" t="s">
        <v>272</v>
      </c>
      <c r="E2" s="21" t="s">
        <v>271</v>
      </c>
      <c r="F2" s="21" t="s">
        <v>270</v>
      </c>
      <c r="G2" s="24" t="s">
        <v>86</v>
      </c>
      <c r="H2" s="25"/>
    </row>
    <row r="3" spans="1:8" ht="16.5" thickBot="1" x14ac:dyDescent="0.35">
      <c r="A3" s="29"/>
      <c r="B3" s="32"/>
      <c r="C3" s="22"/>
      <c r="D3" s="22"/>
      <c r="E3" s="22"/>
      <c r="F3" s="22"/>
      <c r="G3" s="49" t="s">
        <v>166</v>
      </c>
      <c r="H3" s="11">
        <v>2</v>
      </c>
    </row>
    <row r="4" spans="1:8" x14ac:dyDescent="0.25">
      <c r="A4" s="29"/>
      <c r="B4" s="32"/>
      <c r="C4" s="22"/>
      <c r="D4" s="22"/>
      <c r="E4" s="22"/>
      <c r="F4" s="22"/>
      <c r="G4" s="24" t="s">
        <v>98</v>
      </c>
      <c r="H4" s="25"/>
    </row>
    <row r="5" spans="1:8" ht="16.5" thickBot="1" x14ac:dyDescent="0.35">
      <c r="A5" s="29"/>
      <c r="B5" s="32"/>
      <c r="C5" s="22"/>
      <c r="D5" s="22"/>
      <c r="E5" s="22"/>
      <c r="F5" s="22"/>
      <c r="G5" s="49" t="s">
        <v>269</v>
      </c>
      <c r="H5" s="11">
        <v>5</v>
      </c>
    </row>
    <row r="6" spans="1:8" x14ac:dyDescent="0.25">
      <c r="A6" s="29"/>
      <c r="B6" s="32"/>
      <c r="C6" s="22"/>
      <c r="D6" s="22"/>
      <c r="E6" s="22"/>
      <c r="F6" s="22"/>
      <c r="G6" s="24" t="s">
        <v>96</v>
      </c>
      <c r="H6" s="25"/>
    </row>
    <row r="7" spans="1:8" ht="16.5" thickBot="1" x14ac:dyDescent="0.35">
      <c r="A7" s="29"/>
      <c r="B7" s="32"/>
      <c r="C7" s="22"/>
      <c r="D7" s="22"/>
      <c r="E7" s="22"/>
      <c r="F7" s="22"/>
      <c r="G7" s="49" t="s">
        <v>178</v>
      </c>
      <c r="H7" s="11">
        <v>5</v>
      </c>
    </row>
    <row r="8" spans="1:8" x14ac:dyDescent="0.25">
      <c r="A8" s="29"/>
      <c r="B8" s="32"/>
      <c r="C8" s="22"/>
      <c r="D8" s="22"/>
      <c r="E8" s="22"/>
      <c r="F8" s="22"/>
      <c r="G8" s="24" t="s">
        <v>94</v>
      </c>
      <c r="H8" s="25"/>
    </row>
    <row r="9" spans="1:8" ht="16.5" thickBot="1" x14ac:dyDescent="0.35">
      <c r="A9" s="29"/>
      <c r="B9" s="32"/>
      <c r="C9" s="22"/>
      <c r="D9" s="22"/>
      <c r="E9" s="22"/>
      <c r="F9" s="22"/>
      <c r="G9" s="49" t="s">
        <v>177</v>
      </c>
      <c r="H9" s="11">
        <v>3</v>
      </c>
    </row>
    <row r="10" spans="1:8" x14ac:dyDescent="0.25">
      <c r="A10" s="29"/>
      <c r="B10" s="32"/>
      <c r="C10" s="22"/>
      <c r="D10" s="22"/>
      <c r="E10" s="22"/>
      <c r="F10" s="22"/>
      <c r="G10" s="24" t="s">
        <v>90</v>
      </c>
      <c r="H10" s="25"/>
    </row>
    <row r="11" spans="1:8" ht="16.5" thickBot="1" x14ac:dyDescent="0.35">
      <c r="A11" s="29"/>
      <c r="B11" s="32"/>
      <c r="C11" s="22"/>
      <c r="D11" s="22"/>
      <c r="E11" s="22"/>
      <c r="F11" s="22"/>
      <c r="G11" s="49" t="s">
        <v>176</v>
      </c>
      <c r="H11" s="11">
        <v>8</v>
      </c>
    </row>
    <row r="12" spans="1:8" x14ac:dyDescent="0.25">
      <c r="A12" s="29"/>
      <c r="B12" s="32"/>
      <c r="C12" s="22"/>
      <c r="D12" s="22"/>
      <c r="E12" s="22"/>
      <c r="F12" s="22"/>
      <c r="G12" s="24" t="s">
        <v>92</v>
      </c>
      <c r="H12" s="25"/>
    </row>
    <row r="13" spans="1:8" ht="16.5" thickBot="1" x14ac:dyDescent="0.3">
      <c r="A13" s="29"/>
      <c r="B13" s="32"/>
      <c r="C13" s="22"/>
      <c r="D13" s="22"/>
      <c r="E13" s="22"/>
      <c r="F13" s="22"/>
      <c r="G13" s="50" t="s">
        <v>268</v>
      </c>
      <c r="H13" s="11">
        <v>10</v>
      </c>
    </row>
    <row r="14" spans="1:8" x14ac:dyDescent="0.25">
      <c r="A14" s="29"/>
      <c r="B14" s="32"/>
      <c r="C14" s="22"/>
      <c r="D14" s="22"/>
      <c r="E14" s="22"/>
      <c r="F14" s="22"/>
      <c r="G14" s="24" t="s">
        <v>83</v>
      </c>
      <c r="H14" s="25"/>
    </row>
    <row r="15" spans="1:8" ht="16.5" thickBot="1" x14ac:dyDescent="0.35">
      <c r="A15" s="29"/>
      <c r="B15" s="32"/>
      <c r="C15" s="22"/>
      <c r="D15" s="22"/>
      <c r="E15" s="22"/>
      <c r="F15" s="22"/>
      <c r="G15" s="49" t="s">
        <v>140</v>
      </c>
      <c r="H15" s="11">
        <v>3</v>
      </c>
    </row>
    <row r="16" spans="1:8" x14ac:dyDescent="0.25">
      <c r="A16" s="29"/>
      <c r="B16" s="32"/>
      <c r="C16" s="22"/>
      <c r="D16" s="22"/>
      <c r="E16" s="22"/>
      <c r="F16" s="22"/>
      <c r="G16" s="24" t="s">
        <v>88</v>
      </c>
      <c r="H16" s="25"/>
    </row>
    <row r="17" spans="1:8" ht="16.5" thickBot="1" x14ac:dyDescent="0.35">
      <c r="A17" s="29"/>
      <c r="B17" s="32"/>
      <c r="C17" s="22"/>
      <c r="D17" s="22"/>
      <c r="E17" s="22"/>
      <c r="F17" s="22"/>
      <c r="G17" s="49" t="s">
        <v>162</v>
      </c>
      <c r="H17" s="11">
        <v>2</v>
      </c>
    </row>
    <row r="18" spans="1:8" x14ac:dyDescent="0.25">
      <c r="A18" s="29"/>
      <c r="B18" s="32"/>
      <c r="C18" s="22"/>
      <c r="D18" s="22"/>
      <c r="E18" s="22"/>
      <c r="F18" s="22"/>
      <c r="G18" s="24" t="s">
        <v>81</v>
      </c>
      <c r="H18" s="25"/>
    </row>
    <row r="19" spans="1:8" ht="16.5" thickBot="1" x14ac:dyDescent="0.35">
      <c r="A19" s="29"/>
      <c r="B19" s="32"/>
      <c r="C19" s="22"/>
      <c r="D19" s="22"/>
      <c r="E19" s="22"/>
      <c r="F19" s="22"/>
      <c r="G19" s="49" t="s">
        <v>175</v>
      </c>
      <c r="H19" s="11">
        <v>2</v>
      </c>
    </row>
    <row r="20" spans="1:8" x14ac:dyDescent="0.25">
      <c r="A20" s="29"/>
      <c r="B20" s="32"/>
      <c r="C20" s="22"/>
      <c r="D20" s="22"/>
      <c r="E20" s="22"/>
      <c r="F20" s="22"/>
      <c r="G20" s="24" t="s">
        <v>107</v>
      </c>
      <c r="H20" s="25"/>
    </row>
    <row r="21" spans="1:8" ht="31.5" x14ac:dyDescent="0.25">
      <c r="A21" s="29"/>
      <c r="B21" s="32"/>
      <c r="C21" s="22"/>
      <c r="D21" s="22"/>
      <c r="E21" s="22"/>
      <c r="F21" s="22"/>
      <c r="G21" s="10" t="s">
        <v>174</v>
      </c>
      <c r="H21" s="11">
        <v>2</v>
      </c>
    </row>
    <row r="22" spans="1:8" ht="31.5" x14ac:dyDescent="0.25">
      <c r="A22" s="29"/>
      <c r="B22" s="32"/>
      <c r="C22" s="22"/>
      <c r="D22" s="22"/>
      <c r="E22" s="22"/>
      <c r="F22" s="22"/>
      <c r="G22" s="10" t="s">
        <v>173</v>
      </c>
      <c r="H22" s="11">
        <v>1</v>
      </c>
    </row>
    <row r="23" spans="1:8" ht="31.5" x14ac:dyDescent="0.25">
      <c r="A23" s="29"/>
      <c r="B23" s="32"/>
      <c r="C23" s="22"/>
      <c r="D23" s="22"/>
      <c r="E23" s="22"/>
      <c r="F23" s="22"/>
      <c r="G23" s="10" t="s">
        <v>196</v>
      </c>
      <c r="H23" s="11">
        <v>3</v>
      </c>
    </row>
    <row r="24" spans="1:8" x14ac:dyDescent="0.25">
      <c r="A24" s="29"/>
      <c r="B24" s="32"/>
      <c r="C24" s="22"/>
      <c r="D24" s="22"/>
      <c r="E24" s="22"/>
      <c r="F24" s="22"/>
      <c r="G24" s="10" t="s">
        <v>103</v>
      </c>
      <c r="H24" s="11">
        <v>2</v>
      </c>
    </row>
    <row r="25" spans="1:8" ht="16.5" thickBot="1" x14ac:dyDescent="0.3">
      <c r="A25" s="29"/>
      <c r="B25" s="32"/>
      <c r="C25" s="23"/>
      <c r="D25" s="23"/>
      <c r="E25" s="23"/>
      <c r="F25" s="23"/>
      <c r="G25" s="17" t="s">
        <v>8</v>
      </c>
      <c r="H25" s="19">
        <f>SUM(H3:H3,H5:H5,H7:H7,H9:H9,H11:H11,H13:H13,H15:H15,H17:H17,H19:H19,H21:H24)</f>
        <v>48</v>
      </c>
    </row>
    <row r="26" spans="1:8" ht="150" customHeight="1" thickBot="1" x14ac:dyDescent="0.3">
      <c r="A26" s="30"/>
      <c r="B26" s="33"/>
      <c r="C26" s="26" t="s">
        <v>267</v>
      </c>
      <c r="D26" s="26"/>
      <c r="E26" s="26"/>
      <c r="F26" s="27"/>
      <c r="G26" s="18"/>
      <c r="H26" s="20"/>
    </row>
    <row r="27" spans="1:8" x14ac:dyDescent="0.25">
      <c r="A27" s="28">
        <v>2</v>
      </c>
      <c r="B27" s="31" t="s">
        <v>208</v>
      </c>
      <c r="C27" s="21" t="s">
        <v>266</v>
      </c>
      <c r="D27" s="21" t="s">
        <v>265</v>
      </c>
      <c r="E27" s="21" t="s">
        <v>172</v>
      </c>
      <c r="F27" s="21" t="s">
        <v>264</v>
      </c>
      <c r="G27" s="24" t="s">
        <v>86</v>
      </c>
      <c r="H27" s="25"/>
    </row>
    <row r="28" spans="1:8" ht="16.5" thickBot="1" x14ac:dyDescent="0.3">
      <c r="A28" s="29"/>
      <c r="B28" s="32"/>
      <c r="C28" s="22"/>
      <c r="D28" s="22"/>
      <c r="E28" s="22"/>
      <c r="F28" s="22"/>
      <c r="G28" s="10" t="s">
        <v>120</v>
      </c>
      <c r="H28" s="11">
        <v>8</v>
      </c>
    </row>
    <row r="29" spans="1:8" x14ac:dyDescent="0.25">
      <c r="A29" s="29"/>
      <c r="B29" s="32"/>
      <c r="C29" s="22"/>
      <c r="D29" s="22"/>
      <c r="E29" s="22"/>
      <c r="F29" s="22"/>
      <c r="G29" s="24" t="s">
        <v>98</v>
      </c>
      <c r="H29" s="25"/>
    </row>
    <row r="30" spans="1:8" ht="16.5" thickBot="1" x14ac:dyDescent="0.3">
      <c r="A30" s="29"/>
      <c r="B30" s="32"/>
      <c r="C30" s="22"/>
      <c r="D30" s="22"/>
      <c r="E30" s="22"/>
      <c r="F30" s="22"/>
      <c r="G30" s="10" t="s">
        <v>171</v>
      </c>
      <c r="H30" s="11">
        <v>16</v>
      </c>
    </row>
    <row r="31" spans="1:8" x14ac:dyDescent="0.25">
      <c r="A31" s="29"/>
      <c r="B31" s="32"/>
      <c r="C31" s="22"/>
      <c r="D31" s="22"/>
      <c r="E31" s="22"/>
      <c r="F31" s="22"/>
      <c r="G31" s="24" t="s">
        <v>96</v>
      </c>
      <c r="H31" s="25"/>
    </row>
    <row r="32" spans="1:8" ht="16.5" thickBot="1" x14ac:dyDescent="0.3">
      <c r="A32" s="29"/>
      <c r="B32" s="32"/>
      <c r="C32" s="22"/>
      <c r="D32" s="22"/>
      <c r="E32" s="22"/>
      <c r="F32" s="22"/>
      <c r="G32" s="10" t="s">
        <v>95</v>
      </c>
      <c r="H32" s="11">
        <v>10</v>
      </c>
    </row>
    <row r="33" spans="1:8" x14ac:dyDescent="0.25">
      <c r="A33" s="29"/>
      <c r="B33" s="32"/>
      <c r="C33" s="22"/>
      <c r="D33" s="22"/>
      <c r="E33" s="22"/>
      <c r="F33" s="22"/>
      <c r="G33" s="24" t="s">
        <v>94</v>
      </c>
      <c r="H33" s="25"/>
    </row>
    <row r="34" spans="1:8" x14ac:dyDescent="0.25">
      <c r="A34" s="29"/>
      <c r="B34" s="32"/>
      <c r="C34" s="22"/>
      <c r="D34" s="22"/>
      <c r="E34" s="22"/>
      <c r="F34" s="22"/>
      <c r="G34" s="10" t="s">
        <v>145</v>
      </c>
      <c r="H34" s="11">
        <v>2</v>
      </c>
    </row>
    <row r="35" spans="1:8" ht="16.5" thickBot="1" x14ac:dyDescent="0.3">
      <c r="A35" s="29"/>
      <c r="B35" s="32"/>
      <c r="C35" s="22"/>
      <c r="D35" s="22"/>
      <c r="E35" s="22"/>
      <c r="F35" s="22"/>
      <c r="G35" s="10" t="s">
        <v>144</v>
      </c>
      <c r="H35" s="11">
        <v>12</v>
      </c>
    </row>
    <row r="36" spans="1:8" x14ac:dyDescent="0.25">
      <c r="A36" s="29"/>
      <c r="B36" s="32"/>
      <c r="C36" s="22"/>
      <c r="D36" s="22"/>
      <c r="E36" s="22"/>
      <c r="F36" s="22"/>
      <c r="G36" s="24" t="s">
        <v>90</v>
      </c>
      <c r="H36" s="25"/>
    </row>
    <row r="37" spans="1:8" x14ac:dyDescent="0.25">
      <c r="A37" s="29"/>
      <c r="B37" s="32"/>
      <c r="C37" s="22"/>
      <c r="D37" s="22"/>
      <c r="E37" s="22"/>
      <c r="F37" s="22"/>
      <c r="G37" s="10" t="s">
        <v>116</v>
      </c>
      <c r="H37" s="11">
        <v>14</v>
      </c>
    </row>
    <row r="38" spans="1:8" ht="16.5" thickBot="1" x14ac:dyDescent="0.3">
      <c r="A38" s="29"/>
      <c r="B38" s="32"/>
      <c r="C38" s="22"/>
      <c r="D38" s="22"/>
      <c r="E38" s="22"/>
      <c r="F38" s="22"/>
      <c r="G38" s="10" t="s">
        <v>143</v>
      </c>
      <c r="H38" s="11">
        <v>2</v>
      </c>
    </row>
    <row r="39" spans="1:8" x14ac:dyDescent="0.25">
      <c r="A39" s="29"/>
      <c r="B39" s="32"/>
      <c r="C39" s="22"/>
      <c r="D39" s="22"/>
      <c r="E39" s="22"/>
      <c r="F39" s="22"/>
      <c r="G39" s="24" t="s">
        <v>92</v>
      </c>
      <c r="H39" s="25"/>
    </row>
    <row r="40" spans="1:8" ht="32.25" thickBot="1" x14ac:dyDescent="0.3">
      <c r="A40" s="29"/>
      <c r="B40" s="32"/>
      <c r="C40" s="22"/>
      <c r="D40" s="22"/>
      <c r="E40" s="22"/>
      <c r="F40" s="22"/>
      <c r="G40" s="10" t="s">
        <v>114</v>
      </c>
      <c r="H40" s="11">
        <v>14</v>
      </c>
    </row>
    <row r="41" spans="1:8" x14ac:dyDescent="0.25">
      <c r="A41" s="29"/>
      <c r="B41" s="32"/>
      <c r="C41" s="22"/>
      <c r="D41" s="22"/>
      <c r="E41" s="22"/>
      <c r="F41" s="22"/>
      <c r="G41" s="24" t="s">
        <v>83</v>
      </c>
      <c r="H41" s="25"/>
    </row>
    <row r="42" spans="1:8" ht="31.5" x14ac:dyDescent="0.25">
      <c r="A42" s="29"/>
      <c r="B42" s="32"/>
      <c r="C42" s="22"/>
      <c r="D42" s="22"/>
      <c r="E42" s="22"/>
      <c r="F42" s="22"/>
      <c r="G42" s="10" t="s">
        <v>140</v>
      </c>
      <c r="H42" s="11">
        <v>1</v>
      </c>
    </row>
    <row r="43" spans="1:8" ht="16.5" thickBot="1" x14ac:dyDescent="0.3">
      <c r="A43" s="29"/>
      <c r="B43" s="32"/>
      <c r="C43" s="22"/>
      <c r="D43" s="22"/>
      <c r="E43" s="22"/>
      <c r="F43" s="22"/>
      <c r="G43" s="10" t="s">
        <v>164</v>
      </c>
      <c r="H43" s="11">
        <v>2</v>
      </c>
    </row>
    <row r="44" spans="1:8" x14ac:dyDescent="0.25">
      <c r="A44" s="29"/>
      <c r="B44" s="32"/>
      <c r="C44" s="22"/>
      <c r="D44" s="22"/>
      <c r="E44" s="22"/>
      <c r="F44" s="22"/>
      <c r="G44" s="24" t="s">
        <v>88</v>
      </c>
      <c r="H44" s="25"/>
    </row>
    <row r="45" spans="1:8" x14ac:dyDescent="0.25">
      <c r="A45" s="29"/>
      <c r="B45" s="32"/>
      <c r="C45" s="22"/>
      <c r="D45" s="22"/>
      <c r="E45" s="22"/>
      <c r="F45" s="22"/>
      <c r="G45" s="10" t="s">
        <v>120</v>
      </c>
      <c r="H45" s="11">
        <v>4</v>
      </c>
    </row>
    <row r="46" spans="1:8" ht="16.5" thickBot="1" x14ac:dyDescent="0.3">
      <c r="A46" s="29"/>
      <c r="B46" s="32"/>
      <c r="C46" s="22"/>
      <c r="D46" s="22"/>
      <c r="E46" s="22"/>
      <c r="F46" s="22"/>
      <c r="G46" s="10" t="s">
        <v>161</v>
      </c>
      <c r="H46" s="11">
        <v>2</v>
      </c>
    </row>
    <row r="47" spans="1:8" x14ac:dyDescent="0.25">
      <c r="A47" s="29"/>
      <c r="B47" s="32"/>
      <c r="C47" s="22"/>
      <c r="D47" s="22"/>
      <c r="E47" s="22"/>
      <c r="F47" s="22"/>
      <c r="G47" s="24" t="s">
        <v>81</v>
      </c>
      <c r="H47" s="25"/>
    </row>
    <row r="48" spans="1:8" x14ac:dyDescent="0.25">
      <c r="A48" s="29"/>
      <c r="B48" s="32"/>
      <c r="C48" s="22"/>
      <c r="D48" s="22"/>
      <c r="E48" s="22"/>
      <c r="F48" s="22"/>
      <c r="G48" s="10" t="s">
        <v>157</v>
      </c>
      <c r="H48" s="11">
        <v>2</v>
      </c>
    </row>
    <row r="49" spans="1:8" ht="16.5" thickBot="1" x14ac:dyDescent="0.3">
      <c r="A49" s="29"/>
      <c r="B49" s="32"/>
      <c r="C49" s="22"/>
      <c r="D49" s="22"/>
      <c r="E49" s="22"/>
      <c r="F49" s="22"/>
      <c r="G49" s="10" t="s">
        <v>80</v>
      </c>
      <c r="H49" s="11">
        <v>4</v>
      </c>
    </row>
    <row r="50" spans="1:8" x14ac:dyDescent="0.25">
      <c r="A50" s="29"/>
      <c r="B50" s="32"/>
      <c r="C50" s="22"/>
      <c r="D50" s="22"/>
      <c r="E50" s="22"/>
      <c r="F50" s="22"/>
      <c r="G50" s="24" t="s">
        <v>107</v>
      </c>
      <c r="H50" s="25"/>
    </row>
    <row r="51" spans="1:8" ht="31.5" x14ac:dyDescent="0.25">
      <c r="A51" s="29"/>
      <c r="B51" s="32"/>
      <c r="C51" s="22"/>
      <c r="D51" s="22"/>
      <c r="E51" s="22"/>
      <c r="F51" s="22"/>
      <c r="G51" s="10" t="s">
        <v>106</v>
      </c>
      <c r="H51" s="11">
        <v>2</v>
      </c>
    </row>
    <row r="52" spans="1:8" ht="31.5" x14ac:dyDescent="0.25">
      <c r="A52" s="29"/>
      <c r="B52" s="32"/>
      <c r="C52" s="22"/>
      <c r="D52" s="22"/>
      <c r="E52" s="22"/>
      <c r="F52" s="22"/>
      <c r="G52" s="10" t="s">
        <v>105</v>
      </c>
      <c r="H52" s="11">
        <v>2</v>
      </c>
    </row>
    <row r="53" spans="1:8" x14ac:dyDescent="0.25">
      <c r="A53" s="29"/>
      <c r="B53" s="32"/>
      <c r="C53" s="22"/>
      <c r="D53" s="22"/>
      <c r="E53" s="22"/>
      <c r="F53" s="22"/>
      <c r="G53" s="10" t="s">
        <v>104</v>
      </c>
      <c r="H53" s="11">
        <v>2</v>
      </c>
    </row>
    <row r="54" spans="1:8" x14ac:dyDescent="0.25">
      <c r="A54" s="29"/>
      <c r="B54" s="32"/>
      <c r="C54" s="22"/>
      <c r="D54" s="22"/>
      <c r="E54" s="22"/>
      <c r="F54" s="22"/>
      <c r="G54" s="10" t="s">
        <v>197</v>
      </c>
      <c r="H54" s="11">
        <v>2</v>
      </c>
    </row>
    <row r="55" spans="1:8" ht="31.5" x14ac:dyDescent="0.25">
      <c r="A55" s="29"/>
      <c r="B55" s="32"/>
      <c r="C55" s="22"/>
      <c r="D55" s="22"/>
      <c r="E55" s="22"/>
      <c r="F55" s="22"/>
      <c r="G55" s="10" t="s">
        <v>196</v>
      </c>
      <c r="H55" s="11">
        <v>2</v>
      </c>
    </row>
    <row r="56" spans="1:8" x14ac:dyDescent="0.25">
      <c r="A56" s="29"/>
      <c r="B56" s="32"/>
      <c r="C56" s="22"/>
      <c r="D56" s="22"/>
      <c r="E56" s="22"/>
      <c r="F56" s="22"/>
      <c r="G56" s="10" t="s">
        <v>103</v>
      </c>
      <c r="H56" s="11">
        <v>3</v>
      </c>
    </row>
    <row r="57" spans="1:8" ht="16.5" thickBot="1" x14ac:dyDescent="0.3">
      <c r="A57" s="29"/>
      <c r="B57" s="32"/>
      <c r="C57" s="23"/>
      <c r="D57" s="23"/>
      <c r="E57" s="23"/>
      <c r="F57" s="23"/>
      <c r="G57" s="17" t="s">
        <v>8</v>
      </c>
      <c r="H57" s="19">
        <f>SUM(H28:H28,H30:H30,H32:H32,H34:H35,H37:H38,H40:H40,H42:H43,H45:H46,H48:H49,H51:H56)</f>
        <v>106</v>
      </c>
    </row>
    <row r="58" spans="1:8" ht="150" customHeight="1" thickBot="1" x14ac:dyDescent="0.3">
      <c r="A58" s="30"/>
      <c r="B58" s="33"/>
      <c r="C58" s="26" t="s">
        <v>263</v>
      </c>
      <c r="D58" s="26"/>
      <c r="E58" s="26"/>
      <c r="F58" s="27"/>
      <c r="G58" s="18"/>
      <c r="H58" s="20"/>
    </row>
    <row r="59" spans="1:8" x14ac:dyDescent="0.25">
      <c r="A59" s="28">
        <v>3</v>
      </c>
      <c r="B59" s="31" t="s">
        <v>237</v>
      </c>
      <c r="C59" s="21" t="s">
        <v>262</v>
      </c>
      <c r="D59" s="21" t="s">
        <v>261</v>
      </c>
      <c r="E59" s="21" t="s">
        <v>228</v>
      </c>
      <c r="F59" s="21" t="s">
        <v>227</v>
      </c>
      <c r="G59" s="24" t="s">
        <v>98</v>
      </c>
      <c r="H59" s="25"/>
    </row>
    <row r="60" spans="1:8" x14ac:dyDescent="0.25">
      <c r="A60" s="29"/>
      <c r="B60" s="32"/>
      <c r="C60" s="22"/>
      <c r="D60" s="22"/>
      <c r="E60" s="22"/>
      <c r="F60" s="22"/>
      <c r="G60" s="10" t="s">
        <v>97</v>
      </c>
      <c r="H60" s="11">
        <v>35</v>
      </c>
    </row>
    <row r="61" spans="1:8" ht="31.5" x14ac:dyDescent="0.25">
      <c r="A61" s="29"/>
      <c r="B61" s="32"/>
      <c r="C61" s="22"/>
      <c r="D61" s="22"/>
      <c r="E61" s="22"/>
      <c r="F61" s="22"/>
      <c r="G61" s="10" t="s">
        <v>148</v>
      </c>
      <c r="H61" s="11">
        <v>12</v>
      </c>
    </row>
    <row r="62" spans="1:8" ht="32.25" thickBot="1" x14ac:dyDescent="0.3">
      <c r="A62" s="29"/>
      <c r="B62" s="32"/>
      <c r="C62" s="22"/>
      <c r="D62" s="22"/>
      <c r="E62" s="22"/>
      <c r="F62" s="22"/>
      <c r="G62" s="10" t="s">
        <v>147</v>
      </c>
      <c r="H62" s="11">
        <v>8</v>
      </c>
    </row>
    <row r="63" spans="1:8" x14ac:dyDescent="0.25">
      <c r="A63" s="29"/>
      <c r="B63" s="32"/>
      <c r="C63" s="22"/>
      <c r="D63" s="22"/>
      <c r="E63" s="22"/>
      <c r="F63" s="22"/>
      <c r="G63" s="24" t="s">
        <v>107</v>
      </c>
      <c r="H63" s="25"/>
    </row>
    <row r="64" spans="1:8" ht="31.5" x14ac:dyDescent="0.25">
      <c r="A64" s="29"/>
      <c r="B64" s="32"/>
      <c r="C64" s="22"/>
      <c r="D64" s="22"/>
      <c r="E64" s="22"/>
      <c r="F64" s="22"/>
      <c r="G64" s="10" t="s">
        <v>106</v>
      </c>
      <c r="H64" s="11">
        <v>2</v>
      </c>
    </row>
    <row r="65" spans="1:8" ht="31.5" x14ac:dyDescent="0.25">
      <c r="A65" s="29"/>
      <c r="B65" s="32"/>
      <c r="C65" s="22"/>
      <c r="D65" s="22"/>
      <c r="E65" s="22"/>
      <c r="F65" s="22"/>
      <c r="G65" s="10" t="s">
        <v>105</v>
      </c>
      <c r="H65" s="11">
        <v>2</v>
      </c>
    </row>
    <row r="66" spans="1:8" x14ac:dyDescent="0.25">
      <c r="A66" s="29"/>
      <c r="B66" s="32"/>
      <c r="C66" s="22"/>
      <c r="D66" s="22"/>
      <c r="E66" s="22"/>
      <c r="F66" s="22"/>
      <c r="G66" s="10" t="s">
        <v>104</v>
      </c>
      <c r="H66" s="11">
        <v>2</v>
      </c>
    </row>
    <row r="67" spans="1:8" x14ac:dyDescent="0.25">
      <c r="A67" s="29"/>
      <c r="B67" s="32"/>
      <c r="C67" s="22"/>
      <c r="D67" s="22"/>
      <c r="E67" s="22"/>
      <c r="F67" s="22"/>
      <c r="G67" s="10" t="s">
        <v>197</v>
      </c>
      <c r="H67" s="11">
        <v>2</v>
      </c>
    </row>
    <row r="68" spans="1:8" ht="16.5" thickBot="1" x14ac:dyDescent="0.3">
      <c r="A68" s="29"/>
      <c r="B68" s="32"/>
      <c r="C68" s="22"/>
      <c r="D68" s="22"/>
      <c r="E68" s="22"/>
      <c r="F68" s="22"/>
      <c r="G68" s="10" t="s">
        <v>103</v>
      </c>
      <c r="H68" s="11">
        <v>1</v>
      </c>
    </row>
    <row r="69" spans="1:8" x14ac:dyDescent="0.25">
      <c r="A69" s="29"/>
      <c r="B69" s="32"/>
      <c r="C69" s="22"/>
      <c r="D69" s="22"/>
      <c r="E69" s="22"/>
      <c r="F69" s="22"/>
      <c r="G69" s="24" t="s">
        <v>134</v>
      </c>
      <c r="H69" s="25"/>
    </row>
    <row r="70" spans="1:8" x14ac:dyDescent="0.25">
      <c r="A70" s="29"/>
      <c r="B70" s="32"/>
      <c r="C70" s="22"/>
      <c r="D70" s="22"/>
      <c r="E70" s="22"/>
      <c r="F70" s="22"/>
      <c r="G70" s="10" t="s">
        <v>133</v>
      </c>
      <c r="H70" s="11">
        <v>1</v>
      </c>
    </row>
    <row r="71" spans="1:8" x14ac:dyDescent="0.25">
      <c r="A71" s="29"/>
      <c r="B71" s="32"/>
      <c r="C71" s="22"/>
      <c r="D71" s="22"/>
      <c r="E71" s="22"/>
      <c r="F71" s="22"/>
      <c r="G71" s="10" t="s">
        <v>132</v>
      </c>
      <c r="H71" s="11">
        <v>1</v>
      </c>
    </row>
    <row r="72" spans="1:8" ht="16.5" thickBot="1" x14ac:dyDescent="0.3">
      <c r="A72" s="29"/>
      <c r="B72" s="32"/>
      <c r="C72" s="22"/>
      <c r="D72" s="22"/>
      <c r="E72" s="22"/>
      <c r="F72" s="22"/>
      <c r="G72" s="10" t="s">
        <v>130</v>
      </c>
      <c r="H72" s="11">
        <v>1</v>
      </c>
    </row>
    <row r="73" spans="1:8" x14ac:dyDescent="0.25">
      <c r="A73" s="29"/>
      <c r="B73" s="32"/>
      <c r="C73" s="22"/>
      <c r="D73" s="22"/>
      <c r="E73" s="22"/>
      <c r="F73" s="22"/>
      <c r="G73" s="14" t="s">
        <v>77</v>
      </c>
      <c r="H73" s="15"/>
    </row>
    <row r="74" spans="1:8" ht="16.5" thickBot="1" x14ac:dyDescent="0.3">
      <c r="A74" s="29"/>
      <c r="B74" s="32"/>
      <c r="C74" s="22"/>
      <c r="D74" s="22"/>
      <c r="E74" s="22"/>
      <c r="F74" s="22"/>
      <c r="G74" s="10" t="s">
        <v>76</v>
      </c>
      <c r="H74" s="11">
        <v>2</v>
      </c>
    </row>
    <row r="75" spans="1:8" x14ac:dyDescent="0.25">
      <c r="A75" s="29"/>
      <c r="B75" s="32"/>
      <c r="C75" s="22"/>
      <c r="D75" s="22"/>
      <c r="E75" s="22"/>
      <c r="F75" s="22"/>
      <c r="G75" s="24" t="s">
        <v>102</v>
      </c>
      <c r="H75" s="25"/>
    </row>
    <row r="76" spans="1:8" x14ac:dyDescent="0.25">
      <c r="A76" s="29"/>
      <c r="B76" s="32"/>
      <c r="C76" s="22"/>
      <c r="D76" s="22"/>
      <c r="E76" s="22"/>
      <c r="F76" s="22"/>
      <c r="G76" s="10" t="s">
        <v>195</v>
      </c>
      <c r="H76" s="11">
        <v>1</v>
      </c>
    </row>
    <row r="77" spans="1:8" x14ac:dyDescent="0.25">
      <c r="A77" s="29"/>
      <c r="B77" s="32"/>
      <c r="C77" s="22"/>
      <c r="D77" s="22"/>
      <c r="E77" s="22"/>
      <c r="F77" s="22"/>
      <c r="G77" s="10" t="s">
        <v>101</v>
      </c>
      <c r="H77" s="11">
        <v>1</v>
      </c>
    </row>
    <row r="78" spans="1:8" x14ac:dyDescent="0.25">
      <c r="A78" s="29"/>
      <c r="B78" s="32"/>
      <c r="C78" s="22"/>
      <c r="D78" s="22"/>
      <c r="E78" s="22"/>
      <c r="F78" s="22"/>
      <c r="G78" s="10" t="s">
        <v>100</v>
      </c>
      <c r="H78" s="11">
        <v>2</v>
      </c>
    </row>
    <row r="79" spans="1:8" x14ac:dyDescent="0.25">
      <c r="A79" s="29"/>
      <c r="B79" s="32"/>
      <c r="C79" s="22"/>
      <c r="D79" s="22"/>
      <c r="E79" s="22"/>
      <c r="F79" s="22"/>
      <c r="G79" s="10" t="s">
        <v>99</v>
      </c>
      <c r="H79" s="11">
        <v>1</v>
      </c>
    </row>
    <row r="80" spans="1:8" ht="16.5" thickBot="1" x14ac:dyDescent="0.3">
      <c r="A80" s="29"/>
      <c r="B80" s="32"/>
      <c r="C80" s="23"/>
      <c r="D80" s="23"/>
      <c r="E80" s="23"/>
      <c r="F80" s="23"/>
      <c r="G80" s="17" t="s">
        <v>8</v>
      </c>
      <c r="H80" s="19">
        <f>SUM(H60:H62,H64:H68,H70:H72,H74:H74,H76:H79)</f>
        <v>74</v>
      </c>
    </row>
    <row r="81" spans="1:8" ht="150" customHeight="1" thickBot="1" x14ac:dyDescent="0.3">
      <c r="A81" s="30"/>
      <c r="B81" s="33"/>
      <c r="C81" s="26" t="s">
        <v>260</v>
      </c>
      <c r="D81" s="26"/>
      <c r="E81" s="26"/>
      <c r="F81" s="27"/>
      <c r="G81" s="18"/>
      <c r="H81" s="20"/>
    </row>
    <row r="82" spans="1:8" x14ac:dyDescent="0.25">
      <c r="A82" s="28">
        <v>4</v>
      </c>
      <c r="B82" s="31" t="s">
        <v>237</v>
      </c>
      <c r="C82" s="21" t="s">
        <v>170</v>
      </c>
      <c r="D82" s="21" t="s">
        <v>259</v>
      </c>
      <c r="E82" s="21" t="s">
        <v>228</v>
      </c>
      <c r="F82" s="21" t="s">
        <v>227</v>
      </c>
      <c r="G82" s="24" t="s">
        <v>96</v>
      </c>
      <c r="H82" s="25"/>
    </row>
    <row r="83" spans="1:8" x14ac:dyDescent="0.25">
      <c r="A83" s="29"/>
      <c r="B83" s="32"/>
      <c r="C83" s="22"/>
      <c r="D83" s="22"/>
      <c r="E83" s="22"/>
      <c r="F83" s="22"/>
      <c r="G83" s="10" t="s">
        <v>95</v>
      </c>
      <c r="H83" s="11">
        <v>36</v>
      </c>
    </row>
    <row r="84" spans="1:8" x14ac:dyDescent="0.25">
      <c r="A84" s="29"/>
      <c r="B84" s="32"/>
      <c r="C84" s="22"/>
      <c r="D84" s="22"/>
      <c r="E84" s="22"/>
      <c r="F84" s="22"/>
      <c r="G84" s="10" t="s">
        <v>154</v>
      </c>
      <c r="H84" s="11">
        <v>30</v>
      </c>
    </row>
    <row r="85" spans="1:8" x14ac:dyDescent="0.25">
      <c r="A85" s="29"/>
      <c r="B85" s="32"/>
      <c r="C85" s="22"/>
      <c r="D85" s="22"/>
      <c r="E85" s="22"/>
      <c r="F85" s="22"/>
      <c r="G85" s="10" t="s">
        <v>153</v>
      </c>
      <c r="H85" s="11">
        <v>10</v>
      </c>
    </row>
    <row r="86" spans="1:8" ht="31.5" x14ac:dyDescent="0.25">
      <c r="A86" s="29"/>
      <c r="B86" s="32"/>
      <c r="C86" s="22"/>
      <c r="D86" s="22"/>
      <c r="E86" s="22"/>
      <c r="F86" s="22"/>
      <c r="G86" s="10" t="s">
        <v>148</v>
      </c>
      <c r="H86" s="11">
        <v>8</v>
      </c>
    </row>
    <row r="87" spans="1:8" ht="32.25" thickBot="1" x14ac:dyDescent="0.3">
      <c r="A87" s="29"/>
      <c r="B87" s="32"/>
      <c r="C87" s="22"/>
      <c r="D87" s="22"/>
      <c r="E87" s="22"/>
      <c r="F87" s="22"/>
      <c r="G87" s="10" t="s">
        <v>147</v>
      </c>
      <c r="H87" s="11">
        <v>8</v>
      </c>
    </row>
    <row r="88" spans="1:8" x14ac:dyDescent="0.25">
      <c r="A88" s="29"/>
      <c r="B88" s="32"/>
      <c r="C88" s="22"/>
      <c r="D88" s="22"/>
      <c r="E88" s="22"/>
      <c r="F88" s="22"/>
      <c r="G88" s="24" t="s">
        <v>107</v>
      </c>
      <c r="H88" s="25"/>
    </row>
    <row r="89" spans="1:8" ht="31.5" x14ac:dyDescent="0.25">
      <c r="A89" s="29"/>
      <c r="B89" s="32"/>
      <c r="C89" s="22"/>
      <c r="D89" s="22"/>
      <c r="E89" s="22"/>
      <c r="F89" s="22"/>
      <c r="G89" s="10" t="s">
        <v>106</v>
      </c>
      <c r="H89" s="11">
        <v>1</v>
      </c>
    </row>
    <row r="90" spans="1:8" ht="31.5" x14ac:dyDescent="0.25">
      <c r="A90" s="29"/>
      <c r="B90" s="32"/>
      <c r="C90" s="22"/>
      <c r="D90" s="22"/>
      <c r="E90" s="22"/>
      <c r="F90" s="22"/>
      <c r="G90" s="10" t="s">
        <v>105</v>
      </c>
      <c r="H90" s="11">
        <v>2</v>
      </c>
    </row>
    <row r="91" spans="1:8" x14ac:dyDescent="0.25">
      <c r="A91" s="29"/>
      <c r="B91" s="32"/>
      <c r="C91" s="22"/>
      <c r="D91" s="22"/>
      <c r="E91" s="22"/>
      <c r="F91" s="22"/>
      <c r="G91" s="10" t="s">
        <v>104</v>
      </c>
      <c r="H91" s="11">
        <v>1</v>
      </c>
    </row>
    <row r="92" spans="1:8" x14ac:dyDescent="0.25">
      <c r="A92" s="29"/>
      <c r="B92" s="32"/>
      <c r="C92" s="22"/>
      <c r="D92" s="22"/>
      <c r="E92" s="22"/>
      <c r="F92" s="22"/>
      <c r="G92" s="10" t="s">
        <v>197</v>
      </c>
      <c r="H92" s="11">
        <v>1</v>
      </c>
    </row>
    <row r="93" spans="1:8" ht="31.5" x14ac:dyDescent="0.25">
      <c r="A93" s="29"/>
      <c r="B93" s="32"/>
      <c r="C93" s="22"/>
      <c r="D93" s="22"/>
      <c r="E93" s="22"/>
      <c r="F93" s="22"/>
      <c r="G93" s="10" t="s">
        <v>196</v>
      </c>
      <c r="H93" s="11">
        <v>2</v>
      </c>
    </row>
    <row r="94" spans="1:8" ht="16.5" thickBot="1" x14ac:dyDescent="0.3">
      <c r="A94" s="29"/>
      <c r="B94" s="32"/>
      <c r="C94" s="22"/>
      <c r="D94" s="22"/>
      <c r="E94" s="22"/>
      <c r="F94" s="22"/>
      <c r="G94" s="10" t="s">
        <v>103</v>
      </c>
      <c r="H94" s="11">
        <v>2</v>
      </c>
    </row>
    <row r="95" spans="1:8" x14ac:dyDescent="0.25">
      <c r="A95" s="29"/>
      <c r="B95" s="32"/>
      <c r="C95" s="22"/>
      <c r="D95" s="22"/>
      <c r="E95" s="22"/>
      <c r="F95" s="22"/>
      <c r="G95" s="24" t="s">
        <v>134</v>
      </c>
      <c r="H95" s="25"/>
    </row>
    <row r="96" spans="1:8" x14ac:dyDescent="0.25">
      <c r="A96" s="29"/>
      <c r="B96" s="32"/>
      <c r="C96" s="22"/>
      <c r="D96" s="22"/>
      <c r="E96" s="22"/>
      <c r="F96" s="22"/>
      <c r="G96" s="10" t="s">
        <v>133</v>
      </c>
      <c r="H96" s="11">
        <v>2</v>
      </c>
    </row>
    <row r="97" spans="1:8" x14ac:dyDescent="0.25">
      <c r="A97" s="29"/>
      <c r="B97" s="32"/>
      <c r="C97" s="22"/>
      <c r="D97" s="22"/>
      <c r="E97" s="22"/>
      <c r="F97" s="22"/>
      <c r="G97" s="10" t="s">
        <v>132</v>
      </c>
      <c r="H97" s="11">
        <v>1</v>
      </c>
    </row>
    <row r="98" spans="1:8" x14ac:dyDescent="0.25">
      <c r="A98" s="29"/>
      <c r="B98" s="32"/>
      <c r="C98" s="22"/>
      <c r="D98" s="22"/>
      <c r="E98" s="22"/>
      <c r="F98" s="22"/>
      <c r="G98" s="10" t="s">
        <v>131</v>
      </c>
      <c r="H98" s="11">
        <v>2</v>
      </c>
    </row>
    <row r="99" spans="1:8" x14ac:dyDescent="0.25">
      <c r="A99" s="29"/>
      <c r="B99" s="32"/>
      <c r="C99" s="22"/>
      <c r="D99" s="22"/>
      <c r="E99" s="22"/>
      <c r="F99" s="22"/>
      <c r="G99" s="10" t="s">
        <v>130</v>
      </c>
      <c r="H99" s="11">
        <v>2</v>
      </c>
    </row>
    <row r="100" spans="1:8" x14ac:dyDescent="0.25">
      <c r="A100" s="29"/>
      <c r="B100" s="32"/>
      <c r="C100" s="22"/>
      <c r="D100" s="22"/>
      <c r="E100" s="22"/>
      <c r="F100" s="22"/>
      <c r="G100" s="10" t="s">
        <v>129</v>
      </c>
      <c r="H100" s="11">
        <v>2</v>
      </c>
    </row>
    <row r="101" spans="1:8" ht="16.5" thickBot="1" x14ac:dyDescent="0.3">
      <c r="A101" s="29"/>
      <c r="B101" s="32"/>
      <c r="C101" s="22"/>
      <c r="D101" s="22"/>
      <c r="E101" s="22"/>
      <c r="F101" s="22"/>
      <c r="G101" s="10" t="s">
        <v>128</v>
      </c>
      <c r="H101" s="11">
        <v>2</v>
      </c>
    </row>
    <row r="102" spans="1:8" x14ac:dyDescent="0.25">
      <c r="A102" s="29"/>
      <c r="B102" s="32"/>
      <c r="C102" s="22"/>
      <c r="D102" s="22"/>
      <c r="E102" s="22"/>
      <c r="F102" s="22"/>
      <c r="G102" s="24" t="s">
        <v>112</v>
      </c>
      <c r="H102" s="25"/>
    </row>
    <row r="103" spans="1:8" ht="31.5" x14ac:dyDescent="0.25">
      <c r="A103" s="29"/>
      <c r="B103" s="32"/>
      <c r="C103" s="22"/>
      <c r="D103" s="22"/>
      <c r="E103" s="22"/>
      <c r="F103" s="22"/>
      <c r="G103" s="10" t="s">
        <v>111</v>
      </c>
      <c r="H103" s="11">
        <v>1</v>
      </c>
    </row>
    <row r="104" spans="1:8" x14ac:dyDescent="0.25">
      <c r="A104" s="29"/>
      <c r="B104" s="32"/>
      <c r="C104" s="22"/>
      <c r="D104" s="22"/>
      <c r="E104" s="22"/>
      <c r="F104" s="22"/>
      <c r="G104" s="10" t="s">
        <v>127</v>
      </c>
      <c r="H104" s="11">
        <v>1</v>
      </c>
    </row>
    <row r="105" spans="1:8" x14ac:dyDescent="0.25">
      <c r="A105" s="29"/>
      <c r="B105" s="32"/>
      <c r="C105" s="22"/>
      <c r="D105" s="22"/>
      <c r="E105" s="22"/>
      <c r="F105" s="22"/>
      <c r="G105" s="10" t="s">
        <v>126</v>
      </c>
      <c r="H105" s="11">
        <v>1</v>
      </c>
    </row>
    <row r="106" spans="1:8" x14ac:dyDescent="0.25">
      <c r="A106" s="29"/>
      <c r="B106" s="32"/>
      <c r="C106" s="22"/>
      <c r="D106" s="22"/>
      <c r="E106" s="22"/>
      <c r="F106" s="22"/>
      <c r="G106" s="10" t="s">
        <v>125</v>
      </c>
      <c r="H106" s="11">
        <v>1</v>
      </c>
    </row>
    <row r="107" spans="1:8" x14ac:dyDescent="0.25">
      <c r="A107" s="29"/>
      <c r="B107" s="32"/>
      <c r="C107" s="22"/>
      <c r="D107" s="22"/>
      <c r="E107" s="22"/>
      <c r="F107" s="22"/>
      <c r="G107" s="10" t="s">
        <v>124</v>
      </c>
      <c r="H107" s="11">
        <v>1</v>
      </c>
    </row>
    <row r="108" spans="1:8" x14ac:dyDescent="0.25">
      <c r="A108" s="29"/>
      <c r="B108" s="32"/>
      <c r="C108" s="22"/>
      <c r="D108" s="22"/>
      <c r="E108" s="22"/>
      <c r="F108" s="22"/>
      <c r="G108" s="10" t="s">
        <v>123</v>
      </c>
      <c r="H108" s="11">
        <v>1</v>
      </c>
    </row>
    <row r="109" spans="1:8" ht="16.5" thickBot="1" x14ac:dyDescent="0.3">
      <c r="A109" s="29"/>
      <c r="B109" s="32"/>
      <c r="C109" s="22"/>
      <c r="D109" s="22"/>
      <c r="E109" s="22"/>
      <c r="F109" s="22"/>
      <c r="G109" s="10" t="s">
        <v>110</v>
      </c>
      <c r="H109" s="11">
        <v>1</v>
      </c>
    </row>
    <row r="110" spans="1:8" x14ac:dyDescent="0.25">
      <c r="A110" s="29"/>
      <c r="B110" s="32"/>
      <c r="C110" s="22"/>
      <c r="D110" s="22"/>
      <c r="E110" s="22"/>
      <c r="F110" s="22"/>
      <c r="G110" s="24" t="s">
        <v>77</v>
      </c>
      <c r="H110" s="25"/>
    </row>
    <row r="111" spans="1:8" ht="16.5" thickBot="1" x14ac:dyDescent="0.3">
      <c r="A111" s="29"/>
      <c r="B111" s="32"/>
      <c r="C111" s="22"/>
      <c r="D111" s="22"/>
      <c r="E111" s="22"/>
      <c r="F111" s="22"/>
      <c r="G111" s="10" t="s">
        <v>76</v>
      </c>
      <c r="H111" s="11">
        <v>6</v>
      </c>
    </row>
    <row r="112" spans="1:8" x14ac:dyDescent="0.25">
      <c r="A112" s="29"/>
      <c r="B112" s="32"/>
      <c r="C112" s="22"/>
      <c r="D112" s="22"/>
      <c r="E112" s="22"/>
      <c r="F112" s="22"/>
      <c r="G112" s="24" t="s">
        <v>102</v>
      </c>
      <c r="H112" s="25"/>
    </row>
    <row r="113" spans="1:8" x14ac:dyDescent="0.25">
      <c r="A113" s="29"/>
      <c r="B113" s="32"/>
      <c r="C113" s="22"/>
      <c r="D113" s="22"/>
      <c r="E113" s="22"/>
      <c r="F113" s="22"/>
      <c r="G113" s="10" t="s">
        <v>195</v>
      </c>
      <c r="H113" s="11">
        <v>2</v>
      </c>
    </row>
    <row r="114" spans="1:8" x14ac:dyDescent="0.25">
      <c r="A114" s="29"/>
      <c r="B114" s="32"/>
      <c r="C114" s="22"/>
      <c r="D114" s="22"/>
      <c r="E114" s="22"/>
      <c r="F114" s="22"/>
      <c r="G114" s="10" t="s">
        <v>101</v>
      </c>
      <c r="H114" s="11">
        <v>1</v>
      </c>
    </row>
    <row r="115" spans="1:8" x14ac:dyDescent="0.25">
      <c r="A115" s="29"/>
      <c r="B115" s="32"/>
      <c r="C115" s="22"/>
      <c r="D115" s="22"/>
      <c r="E115" s="22"/>
      <c r="F115" s="22"/>
      <c r="G115" s="10" t="s">
        <v>100</v>
      </c>
      <c r="H115" s="11">
        <v>2</v>
      </c>
    </row>
    <row r="116" spans="1:8" x14ac:dyDescent="0.25">
      <c r="A116" s="29"/>
      <c r="B116" s="32"/>
      <c r="C116" s="22"/>
      <c r="D116" s="22"/>
      <c r="E116" s="22"/>
      <c r="F116" s="22"/>
      <c r="G116" s="10" t="s">
        <v>99</v>
      </c>
      <c r="H116" s="11">
        <v>1</v>
      </c>
    </row>
    <row r="117" spans="1:8" ht="16.5" thickBot="1" x14ac:dyDescent="0.3">
      <c r="A117" s="29"/>
      <c r="B117" s="32"/>
      <c r="C117" s="23"/>
      <c r="D117" s="23"/>
      <c r="E117" s="23"/>
      <c r="F117" s="23"/>
      <c r="G117" s="17" t="s">
        <v>8</v>
      </c>
      <c r="H117" s="19">
        <f>SUM(H83:H87,H89:H94,H96:H101,H103:H109,H111:H111,H113:H116,)</f>
        <v>131</v>
      </c>
    </row>
    <row r="118" spans="1:8" ht="150" customHeight="1" thickBot="1" x14ac:dyDescent="0.3">
      <c r="A118" s="30"/>
      <c r="B118" s="33"/>
      <c r="C118" s="26" t="s">
        <v>258</v>
      </c>
      <c r="D118" s="26"/>
      <c r="E118" s="26"/>
      <c r="F118" s="27"/>
      <c r="G118" s="18"/>
      <c r="H118" s="20"/>
    </row>
    <row r="119" spans="1:8" x14ac:dyDescent="0.25">
      <c r="A119" s="28">
        <v>5</v>
      </c>
      <c r="B119" s="31" t="s">
        <v>237</v>
      </c>
      <c r="C119" s="21" t="s">
        <v>257</v>
      </c>
      <c r="D119" s="21" t="s">
        <v>256</v>
      </c>
      <c r="E119" s="21" t="s">
        <v>228</v>
      </c>
      <c r="F119" s="21" t="s">
        <v>227</v>
      </c>
      <c r="G119" s="24" t="s">
        <v>94</v>
      </c>
      <c r="H119" s="25"/>
    </row>
    <row r="120" spans="1:8" x14ac:dyDescent="0.25">
      <c r="A120" s="29"/>
      <c r="B120" s="32"/>
      <c r="C120" s="22"/>
      <c r="D120" s="22"/>
      <c r="E120" s="22"/>
      <c r="F120" s="22"/>
      <c r="G120" s="10" t="s">
        <v>145</v>
      </c>
      <c r="H120" s="11">
        <v>6</v>
      </c>
    </row>
    <row r="121" spans="1:8" x14ac:dyDescent="0.25">
      <c r="A121" s="29"/>
      <c r="B121" s="32"/>
      <c r="C121" s="22"/>
      <c r="D121" s="22"/>
      <c r="E121" s="22"/>
      <c r="F121" s="22"/>
      <c r="G121" s="10" t="s">
        <v>144</v>
      </c>
      <c r="H121" s="11">
        <v>6</v>
      </c>
    </row>
    <row r="122" spans="1:8" x14ac:dyDescent="0.25">
      <c r="A122" s="29"/>
      <c r="B122" s="32"/>
      <c r="C122" s="22"/>
      <c r="D122" s="22"/>
      <c r="E122" s="22"/>
      <c r="F122" s="22"/>
      <c r="G122" s="10" t="s">
        <v>93</v>
      </c>
      <c r="H122" s="11">
        <v>10</v>
      </c>
    </row>
    <row r="123" spans="1:8" x14ac:dyDescent="0.25">
      <c r="A123" s="29"/>
      <c r="B123" s="32"/>
      <c r="C123" s="22"/>
      <c r="D123" s="22"/>
      <c r="E123" s="22"/>
      <c r="F123" s="22"/>
      <c r="G123" s="10" t="s">
        <v>214</v>
      </c>
      <c r="H123" s="11">
        <v>20</v>
      </c>
    </row>
    <row r="124" spans="1:8" x14ac:dyDescent="0.25">
      <c r="A124" s="29"/>
      <c r="B124" s="32"/>
      <c r="C124" s="22"/>
      <c r="D124" s="22"/>
      <c r="E124" s="22"/>
      <c r="F124" s="22"/>
      <c r="G124" s="10" t="s">
        <v>155</v>
      </c>
      <c r="H124" s="11">
        <v>6</v>
      </c>
    </row>
    <row r="125" spans="1:8" ht="31.5" x14ac:dyDescent="0.25">
      <c r="A125" s="29"/>
      <c r="B125" s="32"/>
      <c r="C125" s="22"/>
      <c r="D125" s="22"/>
      <c r="E125" s="22"/>
      <c r="F125" s="22"/>
      <c r="G125" s="10" t="s">
        <v>148</v>
      </c>
      <c r="H125" s="11">
        <v>12</v>
      </c>
    </row>
    <row r="126" spans="1:8" ht="32.25" thickBot="1" x14ac:dyDescent="0.3">
      <c r="A126" s="29"/>
      <c r="B126" s="32"/>
      <c r="C126" s="22"/>
      <c r="D126" s="22"/>
      <c r="E126" s="22"/>
      <c r="F126" s="22"/>
      <c r="G126" s="10" t="s">
        <v>147</v>
      </c>
      <c r="H126" s="11">
        <v>8</v>
      </c>
    </row>
    <row r="127" spans="1:8" x14ac:dyDescent="0.25">
      <c r="A127" s="29"/>
      <c r="B127" s="32"/>
      <c r="C127" s="22"/>
      <c r="D127" s="22"/>
      <c r="E127" s="22"/>
      <c r="F127" s="22"/>
      <c r="G127" s="24" t="s">
        <v>83</v>
      </c>
      <c r="H127" s="25"/>
    </row>
    <row r="128" spans="1:8" ht="31.5" x14ac:dyDescent="0.25">
      <c r="A128" s="29"/>
      <c r="B128" s="32"/>
      <c r="C128" s="22"/>
      <c r="D128" s="22"/>
      <c r="E128" s="22"/>
      <c r="F128" s="22"/>
      <c r="G128" s="10" t="s">
        <v>140</v>
      </c>
      <c r="H128" s="11">
        <v>2</v>
      </c>
    </row>
    <row r="129" spans="1:8" x14ac:dyDescent="0.25">
      <c r="A129" s="29"/>
      <c r="B129" s="32"/>
      <c r="C129" s="22"/>
      <c r="D129" s="22"/>
      <c r="E129" s="22"/>
      <c r="F129" s="22"/>
      <c r="G129" s="10" t="s">
        <v>164</v>
      </c>
      <c r="H129" s="11">
        <v>1</v>
      </c>
    </row>
    <row r="130" spans="1:8" ht="16.5" thickBot="1" x14ac:dyDescent="0.3">
      <c r="A130" s="29"/>
      <c r="B130" s="32"/>
      <c r="C130" s="22"/>
      <c r="D130" s="22"/>
      <c r="E130" s="22"/>
      <c r="F130" s="22"/>
      <c r="G130" s="10" t="s">
        <v>82</v>
      </c>
      <c r="H130" s="11">
        <v>2</v>
      </c>
    </row>
    <row r="131" spans="1:8" x14ac:dyDescent="0.25">
      <c r="A131" s="29"/>
      <c r="B131" s="32"/>
      <c r="C131" s="22"/>
      <c r="D131" s="22"/>
      <c r="E131" s="22"/>
      <c r="F131" s="22"/>
      <c r="G131" s="24" t="s">
        <v>88</v>
      </c>
      <c r="H131" s="25"/>
    </row>
    <row r="132" spans="1:8" x14ac:dyDescent="0.25">
      <c r="A132" s="29"/>
      <c r="B132" s="32"/>
      <c r="C132" s="22"/>
      <c r="D132" s="22"/>
      <c r="E132" s="22"/>
      <c r="F132" s="22"/>
      <c r="G132" s="10" t="s">
        <v>223</v>
      </c>
      <c r="H132" s="11">
        <v>1</v>
      </c>
    </row>
    <row r="133" spans="1:8" x14ac:dyDescent="0.25">
      <c r="A133" s="29"/>
      <c r="B133" s="32"/>
      <c r="C133" s="22"/>
      <c r="D133" s="22"/>
      <c r="E133" s="22"/>
      <c r="F133" s="22"/>
      <c r="G133" s="10" t="s">
        <v>168</v>
      </c>
      <c r="H133" s="11">
        <v>2</v>
      </c>
    </row>
    <row r="134" spans="1:8" ht="16.5" thickBot="1" x14ac:dyDescent="0.3">
      <c r="A134" s="29"/>
      <c r="B134" s="32"/>
      <c r="C134" s="22"/>
      <c r="D134" s="22"/>
      <c r="E134" s="22"/>
      <c r="F134" s="22"/>
      <c r="G134" s="10" t="s">
        <v>87</v>
      </c>
      <c r="H134" s="11">
        <v>1</v>
      </c>
    </row>
    <row r="135" spans="1:8" x14ac:dyDescent="0.25">
      <c r="A135" s="29"/>
      <c r="B135" s="32"/>
      <c r="C135" s="22"/>
      <c r="D135" s="22"/>
      <c r="E135" s="22"/>
      <c r="F135" s="22"/>
      <c r="G135" s="24" t="s">
        <v>107</v>
      </c>
      <c r="H135" s="25"/>
    </row>
    <row r="136" spans="1:8" ht="31.5" x14ac:dyDescent="0.25">
      <c r="A136" s="29"/>
      <c r="B136" s="32"/>
      <c r="C136" s="22"/>
      <c r="D136" s="22"/>
      <c r="E136" s="22"/>
      <c r="F136" s="22"/>
      <c r="G136" s="10" t="s">
        <v>106</v>
      </c>
      <c r="H136" s="11">
        <v>1</v>
      </c>
    </row>
    <row r="137" spans="1:8" ht="31.5" x14ac:dyDescent="0.25">
      <c r="A137" s="29"/>
      <c r="B137" s="32"/>
      <c r="C137" s="22"/>
      <c r="D137" s="22"/>
      <c r="E137" s="22"/>
      <c r="F137" s="22"/>
      <c r="G137" s="10" t="s">
        <v>105</v>
      </c>
      <c r="H137" s="11">
        <v>2</v>
      </c>
    </row>
    <row r="138" spans="1:8" x14ac:dyDescent="0.25">
      <c r="A138" s="29"/>
      <c r="B138" s="32"/>
      <c r="C138" s="22"/>
      <c r="D138" s="22"/>
      <c r="E138" s="22"/>
      <c r="F138" s="22"/>
      <c r="G138" s="10" t="s">
        <v>104</v>
      </c>
      <c r="H138" s="11">
        <v>2</v>
      </c>
    </row>
    <row r="139" spans="1:8" ht="16.5" thickBot="1" x14ac:dyDescent="0.3">
      <c r="A139" s="29"/>
      <c r="B139" s="32"/>
      <c r="C139" s="22"/>
      <c r="D139" s="22"/>
      <c r="E139" s="22"/>
      <c r="F139" s="22"/>
      <c r="G139" s="10" t="s">
        <v>103</v>
      </c>
      <c r="H139" s="11">
        <v>1</v>
      </c>
    </row>
    <row r="140" spans="1:8" x14ac:dyDescent="0.25">
      <c r="A140" s="29"/>
      <c r="B140" s="32"/>
      <c r="C140" s="22"/>
      <c r="D140" s="22"/>
      <c r="E140" s="22"/>
      <c r="F140" s="22"/>
      <c r="G140" s="24" t="s">
        <v>134</v>
      </c>
      <c r="H140" s="25"/>
    </row>
    <row r="141" spans="1:8" x14ac:dyDescent="0.25">
      <c r="A141" s="29"/>
      <c r="B141" s="32"/>
      <c r="C141" s="22"/>
      <c r="D141" s="22"/>
      <c r="E141" s="22"/>
      <c r="F141" s="22"/>
      <c r="G141" s="10" t="s">
        <v>133</v>
      </c>
      <c r="H141" s="11">
        <v>1</v>
      </c>
    </row>
    <row r="142" spans="1:8" x14ac:dyDescent="0.25">
      <c r="A142" s="29"/>
      <c r="B142" s="32"/>
      <c r="C142" s="22"/>
      <c r="D142" s="22"/>
      <c r="E142" s="22"/>
      <c r="F142" s="22"/>
      <c r="G142" s="10" t="s">
        <v>132</v>
      </c>
      <c r="H142" s="11">
        <v>1</v>
      </c>
    </row>
    <row r="143" spans="1:8" x14ac:dyDescent="0.25">
      <c r="A143" s="29"/>
      <c r="B143" s="32"/>
      <c r="C143" s="22"/>
      <c r="D143" s="22"/>
      <c r="E143" s="22"/>
      <c r="F143" s="22"/>
      <c r="G143" s="10" t="s">
        <v>131</v>
      </c>
      <c r="H143" s="11">
        <v>1</v>
      </c>
    </row>
    <row r="144" spans="1:8" x14ac:dyDescent="0.25">
      <c r="A144" s="29"/>
      <c r="B144" s="32"/>
      <c r="C144" s="22"/>
      <c r="D144" s="22"/>
      <c r="E144" s="22"/>
      <c r="F144" s="22"/>
      <c r="G144" s="10" t="s">
        <v>130</v>
      </c>
      <c r="H144" s="11">
        <v>1</v>
      </c>
    </row>
    <row r="145" spans="1:8" ht="16.5" thickBot="1" x14ac:dyDescent="0.3">
      <c r="A145" s="29"/>
      <c r="B145" s="32"/>
      <c r="C145" s="22"/>
      <c r="D145" s="22"/>
      <c r="E145" s="22"/>
      <c r="F145" s="22"/>
      <c r="G145" s="10" t="s">
        <v>129</v>
      </c>
      <c r="H145" s="11">
        <v>1</v>
      </c>
    </row>
    <row r="146" spans="1:8" x14ac:dyDescent="0.25">
      <c r="A146" s="29"/>
      <c r="B146" s="32"/>
      <c r="C146" s="22"/>
      <c r="D146" s="22"/>
      <c r="E146" s="22"/>
      <c r="F146" s="22"/>
      <c r="G146" s="24" t="s">
        <v>112</v>
      </c>
      <c r="H146" s="25"/>
    </row>
    <row r="147" spans="1:8" ht="31.5" x14ac:dyDescent="0.25">
      <c r="A147" s="29"/>
      <c r="B147" s="32"/>
      <c r="C147" s="22"/>
      <c r="D147" s="22"/>
      <c r="E147" s="22"/>
      <c r="F147" s="22"/>
      <c r="G147" s="10" t="s">
        <v>111</v>
      </c>
      <c r="H147" s="11">
        <v>1</v>
      </c>
    </row>
    <row r="148" spans="1:8" x14ac:dyDescent="0.25">
      <c r="A148" s="29"/>
      <c r="B148" s="32"/>
      <c r="C148" s="22"/>
      <c r="D148" s="22"/>
      <c r="E148" s="22"/>
      <c r="F148" s="22"/>
      <c r="G148" s="10" t="s">
        <v>127</v>
      </c>
      <c r="H148" s="11">
        <v>1</v>
      </c>
    </row>
    <row r="149" spans="1:8" x14ac:dyDescent="0.25">
      <c r="A149" s="29"/>
      <c r="B149" s="32"/>
      <c r="C149" s="22"/>
      <c r="D149" s="22"/>
      <c r="E149" s="22"/>
      <c r="F149" s="22"/>
      <c r="G149" s="10" t="s">
        <v>126</v>
      </c>
      <c r="H149" s="11">
        <v>1</v>
      </c>
    </row>
    <row r="150" spans="1:8" x14ac:dyDescent="0.25">
      <c r="A150" s="29"/>
      <c r="B150" s="32"/>
      <c r="C150" s="22"/>
      <c r="D150" s="22"/>
      <c r="E150" s="22"/>
      <c r="F150" s="22"/>
      <c r="G150" s="10" t="s">
        <v>125</v>
      </c>
      <c r="H150" s="11">
        <v>1</v>
      </c>
    </row>
    <row r="151" spans="1:8" ht="16.5" thickBot="1" x14ac:dyDescent="0.3">
      <c r="A151" s="29"/>
      <c r="B151" s="32"/>
      <c r="C151" s="22"/>
      <c r="D151" s="22"/>
      <c r="E151" s="22"/>
      <c r="F151" s="22"/>
      <c r="G151" s="10" t="s">
        <v>110</v>
      </c>
      <c r="H151" s="11">
        <v>1</v>
      </c>
    </row>
    <row r="152" spans="1:8" x14ac:dyDescent="0.25">
      <c r="A152" s="29"/>
      <c r="B152" s="32"/>
      <c r="C152" s="22"/>
      <c r="D152" s="22"/>
      <c r="E152" s="22"/>
      <c r="F152" s="22"/>
      <c r="G152" s="24" t="s">
        <v>77</v>
      </c>
      <c r="H152" s="25"/>
    </row>
    <row r="153" spans="1:8" ht="16.5" thickBot="1" x14ac:dyDescent="0.3">
      <c r="A153" s="29"/>
      <c r="B153" s="32"/>
      <c r="C153" s="22"/>
      <c r="D153" s="22"/>
      <c r="E153" s="22"/>
      <c r="F153" s="22"/>
      <c r="G153" s="10" t="s">
        <v>76</v>
      </c>
      <c r="H153" s="11">
        <v>2</v>
      </c>
    </row>
    <row r="154" spans="1:8" x14ac:dyDescent="0.25">
      <c r="A154" s="29"/>
      <c r="B154" s="32"/>
      <c r="C154" s="22"/>
      <c r="D154" s="22"/>
      <c r="E154" s="22"/>
      <c r="F154" s="22"/>
      <c r="G154" s="24" t="s">
        <v>102</v>
      </c>
      <c r="H154" s="25"/>
    </row>
    <row r="155" spans="1:8" x14ac:dyDescent="0.25">
      <c r="A155" s="29"/>
      <c r="B155" s="32"/>
      <c r="C155" s="22"/>
      <c r="D155" s="22"/>
      <c r="E155" s="22"/>
      <c r="F155" s="22"/>
      <c r="G155" s="10" t="s">
        <v>101</v>
      </c>
      <c r="H155" s="11">
        <v>1</v>
      </c>
    </row>
    <row r="156" spans="1:8" x14ac:dyDescent="0.25">
      <c r="A156" s="29"/>
      <c r="B156" s="32"/>
      <c r="C156" s="22"/>
      <c r="D156" s="22"/>
      <c r="E156" s="22"/>
      <c r="F156" s="22"/>
      <c r="G156" s="10" t="s">
        <v>100</v>
      </c>
      <c r="H156" s="11">
        <v>1</v>
      </c>
    </row>
    <row r="157" spans="1:8" ht="16.5" thickBot="1" x14ac:dyDescent="0.3">
      <c r="A157" s="29"/>
      <c r="B157" s="32"/>
      <c r="C157" s="23"/>
      <c r="D157" s="23"/>
      <c r="E157" s="23"/>
      <c r="F157" s="23"/>
      <c r="G157" s="17" t="s">
        <v>8</v>
      </c>
      <c r="H157" s="19">
        <f>SUM(H120:H126,H128:H130,H132:H134,H136:H139,H141:H145,H147:H151,,H153:H153,H155:H156)</f>
        <v>97</v>
      </c>
    </row>
    <row r="158" spans="1:8" ht="150" customHeight="1" thickBot="1" x14ac:dyDescent="0.3">
      <c r="A158" s="30"/>
      <c r="B158" s="33"/>
      <c r="C158" s="26" t="s">
        <v>255</v>
      </c>
      <c r="D158" s="26"/>
      <c r="E158" s="26"/>
      <c r="F158" s="27"/>
      <c r="G158" s="18"/>
      <c r="H158" s="20"/>
    </row>
    <row r="159" spans="1:8" x14ac:dyDescent="0.25">
      <c r="A159" s="28">
        <v>6</v>
      </c>
      <c r="B159" s="31" t="s">
        <v>237</v>
      </c>
      <c r="C159" s="21" t="s">
        <v>169</v>
      </c>
      <c r="D159" s="21" t="s">
        <v>254</v>
      </c>
      <c r="E159" s="21" t="s">
        <v>228</v>
      </c>
      <c r="F159" s="21" t="s">
        <v>227</v>
      </c>
      <c r="G159" s="24" t="s">
        <v>92</v>
      </c>
      <c r="H159" s="25"/>
    </row>
    <row r="160" spans="1:8" ht="31.5" x14ac:dyDescent="0.25">
      <c r="A160" s="29"/>
      <c r="B160" s="32"/>
      <c r="C160" s="22"/>
      <c r="D160" s="22"/>
      <c r="E160" s="22"/>
      <c r="F160" s="22"/>
      <c r="G160" s="10" t="s">
        <v>114</v>
      </c>
      <c r="H160" s="11">
        <v>6</v>
      </c>
    </row>
    <row r="161" spans="1:8" ht="31.5" x14ac:dyDescent="0.25">
      <c r="A161" s="29"/>
      <c r="B161" s="32"/>
      <c r="C161" s="22"/>
      <c r="D161" s="22"/>
      <c r="E161" s="22"/>
      <c r="F161" s="22"/>
      <c r="G161" s="10" t="s">
        <v>91</v>
      </c>
      <c r="H161" s="11">
        <v>15</v>
      </c>
    </row>
    <row r="162" spans="1:8" ht="31.5" x14ac:dyDescent="0.25">
      <c r="A162" s="29"/>
      <c r="B162" s="32"/>
      <c r="C162" s="22"/>
      <c r="D162" s="22"/>
      <c r="E162" s="22"/>
      <c r="F162" s="22"/>
      <c r="G162" s="10" t="s">
        <v>148</v>
      </c>
      <c r="H162" s="11">
        <v>3</v>
      </c>
    </row>
    <row r="163" spans="1:8" ht="32.25" thickBot="1" x14ac:dyDescent="0.3">
      <c r="A163" s="29"/>
      <c r="B163" s="32"/>
      <c r="C163" s="22"/>
      <c r="D163" s="22"/>
      <c r="E163" s="22"/>
      <c r="F163" s="22"/>
      <c r="G163" s="10" t="s">
        <v>147</v>
      </c>
      <c r="H163" s="11">
        <v>8</v>
      </c>
    </row>
    <row r="164" spans="1:8" x14ac:dyDescent="0.25">
      <c r="A164" s="29"/>
      <c r="B164" s="32"/>
      <c r="C164" s="22"/>
      <c r="D164" s="22"/>
      <c r="E164" s="22"/>
      <c r="F164" s="22"/>
      <c r="G164" s="24" t="s">
        <v>88</v>
      </c>
      <c r="H164" s="25"/>
    </row>
    <row r="165" spans="1:8" x14ac:dyDescent="0.25">
      <c r="A165" s="29"/>
      <c r="B165" s="32"/>
      <c r="C165" s="22"/>
      <c r="D165" s="22"/>
      <c r="E165" s="22"/>
      <c r="F165" s="22"/>
      <c r="G165" s="10" t="s">
        <v>168</v>
      </c>
      <c r="H165" s="11">
        <v>4</v>
      </c>
    </row>
    <row r="166" spans="1:8" ht="16.5" thickBot="1" x14ac:dyDescent="0.3">
      <c r="A166" s="29"/>
      <c r="B166" s="32"/>
      <c r="C166" s="22"/>
      <c r="D166" s="22"/>
      <c r="E166" s="22"/>
      <c r="F166" s="22"/>
      <c r="G166" s="10" t="s">
        <v>239</v>
      </c>
      <c r="H166" s="11">
        <v>2</v>
      </c>
    </row>
    <row r="167" spans="1:8" x14ac:dyDescent="0.25">
      <c r="A167" s="29"/>
      <c r="B167" s="32"/>
      <c r="C167" s="22"/>
      <c r="D167" s="22"/>
      <c r="E167" s="22"/>
      <c r="F167" s="22"/>
      <c r="G167" s="24" t="s">
        <v>90</v>
      </c>
      <c r="H167" s="25"/>
    </row>
    <row r="168" spans="1:8" x14ac:dyDescent="0.25">
      <c r="A168" s="29"/>
      <c r="B168" s="32"/>
      <c r="C168" s="22"/>
      <c r="D168" s="22"/>
      <c r="E168" s="22"/>
      <c r="F168" s="22"/>
      <c r="G168" s="10" t="s">
        <v>143</v>
      </c>
      <c r="H168" s="11">
        <v>2</v>
      </c>
    </row>
    <row r="169" spans="1:8" x14ac:dyDescent="0.25">
      <c r="A169" s="29"/>
      <c r="B169" s="32"/>
      <c r="C169" s="22"/>
      <c r="D169" s="22"/>
      <c r="E169" s="22"/>
      <c r="F169" s="22"/>
      <c r="G169" s="10" t="s">
        <v>142</v>
      </c>
      <c r="H169" s="11">
        <v>6</v>
      </c>
    </row>
    <row r="170" spans="1:8" x14ac:dyDescent="0.25">
      <c r="A170" s="29"/>
      <c r="B170" s="32"/>
      <c r="C170" s="22"/>
      <c r="D170" s="22"/>
      <c r="E170" s="22"/>
      <c r="F170" s="22"/>
      <c r="G170" s="10" t="s">
        <v>89</v>
      </c>
      <c r="H170" s="11">
        <v>2</v>
      </c>
    </row>
    <row r="171" spans="1:8" ht="16.5" thickBot="1" x14ac:dyDescent="0.3">
      <c r="A171" s="29"/>
      <c r="B171" s="32"/>
      <c r="C171" s="22"/>
      <c r="D171" s="22"/>
      <c r="E171" s="22"/>
      <c r="F171" s="22"/>
      <c r="G171" s="10" t="s">
        <v>167</v>
      </c>
      <c r="H171" s="11">
        <v>1</v>
      </c>
    </row>
    <row r="172" spans="1:8" x14ac:dyDescent="0.25">
      <c r="A172" s="29"/>
      <c r="B172" s="32"/>
      <c r="C172" s="22"/>
      <c r="D172" s="22"/>
      <c r="E172" s="22"/>
      <c r="F172" s="22"/>
      <c r="G172" s="24" t="s">
        <v>94</v>
      </c>
      <c r="H172" s="25"/>
    </row>
    <row r="173" spans="1:8" ht="16.5" thickBot="1" x14ac:dyDescent="0.3">
      <c r="A173" s="29"/>
      <c r="B173" s="32"/>
      <c r="C173" s="22"/>
      <c r="D173" s="22"/>
      <c r="E173" s="22"/>
      <c r="F173" s="22"/>
      <c r="G173" s="10" t="s">
        <v>155</v>
      </c>
      <c r="H173" s="11">
        <v>6</v>
      </c>
    </row>
    <row r="174" spans="1:8" x14ac:dyDescent="0.25">
      <c r="A174" s="29"/>
      <c r="B174" s="32"/>
      <c r="C174" s="22"/>
      <c r="D174" s="22"/>
      <c r="E174" s="22"/>
      <c r="F174" s="22"/>
      <c r="G174" s="24" t="s">
        <v>107</v>
      </c>
      <c r="H174" s="25"/>
    </row>
    <row r="175" spans="1:8" ht="31.5" x14ac:dyDescent="0.25">
      <c r="A175" s="29"/>
      <c r="B175" s="32"/>
      <c r="C175" s="22"/>
      <c r="D175" s="22"/>
      <c r="E175" s="22"/>
      <c r="F175" s="22"/>
      <c r="G175" s="10" t="s">
        <v>106</v>
      </c>
      <c r="H175" s="11">
        <v>1</v>
      </c>
    </row>
    <row r="176" spans="1:8" ht="31.5" x14ac:dyDescent="0.25">
      <c r="A176" s="29"/>
      <c r="B176" s="32"/>
      <c r="C176" s="22"/>
      <c r="D176" s="22"/>
      <c r="E176" s="22"/>
      <c r="F176" s="22"/>
      <c r="G176" s="10" t="s">
        <v>105</v>
      </c>
      <c r="H176" s="11">
        <v>1</v>
      </c>
    </row>
    <row r="177" spans="1:8" x14ac:dyDescent="0.25">
      <c r="A177" s="29"/>
      <c r="B177" s="32"/>
      <c r="C177" s="22"/>
      <c r="D177" s="22"/>
      <c r="E177" s="22"/>
      <c r="F177" s="22"/>
      <c r="G177" s="10" t="s">
        <v>104</v>
      </c>
      <c r="H177" s="11">
        <v>1</v>
      </c>
    </row>
    <row r="178" spans="1:8" x14ac:dyDescent="0.25">
      <c r="A178" s="29"/>
      <c r="B178" s="32"/>
      <c r="C178" s="22"/>
      <c r="D178" s="22"/>
      <c r="E178" s="22"/>
      <c r="F178" s="22"/>
      <c r="G178" s="10" t="s">
        <v>197</v>
      </c>
      <c r="H178" s="11">
        <v>1</v>
      </c>
    </row>
    <row r="179" spans="1:8" ht="31.5" x14ac:dyDescent="0.25">
      <c r="A179" s="29"/>
      <c r="B179" s="32"/>
      <c r="C179" s="22"/>
      <c r="D179" s="22"/>
      <c r="E179" s="22"/>
      <c r="F179" s="22"/>
      <c r="G179" s="10" t="s">
        <v>196</v>
      </c>
      <c r="H179" s="11">
        <v>2</v>
      </c>
    </row>
    <row r="180" spans="1:8" ht="16.5" thickBot="1" x14ac:dyDescent="0.3">
      <c r="A180" s="29"/>
      <c r="B180" s="32"/>
      <c r="C180" s="22"/>
      <c r="D180" s="22"/>
      <c r="E180" s="22"/>
      <c r="F180" s="22"/>
      <c r="G180" s="10" t="s">
        <v>103</v>
      </c>
      <c r="H180" s="11">
        <v>1</v>
      </c>
    </row>
    <row r="181" spans="1:8" x14ac:dyDescent="0.25">
      <c r="A181" s="29"/>
      <c r="B181" s="32"/>
      <c r="C181" s="22"/>
      <c r="D181" s="22"/>
      <c r="E181" s="22"/>
      <c r="F181" s="22"/>
      <c r="G181" s="14" t="s">
        <v>134</v>
      </c>
      <c r="H181" s="15"/>
    </row>
    <row r="182" spans="1:8" x14ac:dyDescent="0.25">
      <c r="A182" s="29"/>
      <c r="B182" s="32"/>
      <c r="C182" s="22"/>
      <c r="D182" s="22"/>
      <c r="E182" s="22"/>
      <c r="F182" s="22"/>
      <c r="G182" s="10" t="s">
        <v>133</v>
      </c>
      <c r="H182" s="11">
        <v>1</v>
      </c>
    </row>
    <row r="183" spans="1:8" x14ac:dyDescent="0.25">
      <c r="A183" s="29"/>
      <c r="B183" s="32"/>
      <c r="C183" s="22"/>
      <c r="D183" s="22"/>
      <c r="E183" s="22"/>
      <c r="F183" s="22"/>
      <c r="G183" s="10" t="s">
        <v>132</v>
      </c>
      <c r="H183" s="11">
        <v>1</v>
      </c>
    </row>
    <row r="184" spans="1:8" x14ac:dyDescent="0.25">
      <c r="A184" s="29"/>
      <c r="B184" s="32"/>
      <c r="C184" s="22"/>
      <c r="D184" s="22"/>
      <c r="E184" s="22"/>
      <c r="F184" s="22"/>
      <c r="G184" s="10" t="s">
        <v>131</v>
      </c>
      <c r="H184" s="11">
        <v>1</v>
      </c>
    </row>
    <row r="185" spans="1:8" x14ac:dyDescent="0.25">
      <c r="A185" s="29"/>
      <c r="B185" s="32"/>
      <c r="C185" s="22"/>
      <c r="D185" s="22"/>
      <c r="E185" s="22"/>
      <c r="F185" s="22"/>
      <c r="G185" s="10" t="s">
        <v>130</v>
      </c>
      <c r="H185" s="11">
        <v>1</v>
      </c>
    </row>
    <row r="186" spans="1:8" x14ac:dyDescent="0.25">
      <c r="A186" s="29"/>
      <c r="B186" s="32"/>
      <c r="C186" s="22"/>
      <c r="D186" s="22"/>
      <c r="E186" s="22"/>
      <c r="F186" s="22"/>
      <c r="G186" s="10" t="s">
        <v>129</v>
      </c>
      <c r="H186" s="11">
        <v>1</v>
      </c>
    </row>
    <row r="187" spans="1:8" ht="16.5" thickBot="1" x14ac:dyDescent="0.3">
      <c r="A187" s="29"/>
      <c r="B187" s="32"/>
      <c r="C187" s="22"/>
      <c r="D187" s="22"/>
      <c r="E187" s="22"/>
      <c r="F187" s="22"/>
      <c r="G187" s="10" t="s">
        <v>128</v>
      </c>
      <c r="H187" s="11">
        <v>1</v>
      </c>
    </row>
    <row r="188" spans="1:8" x14ac:dyDescent="0.25">
      <c r="A188" s="29"/>
      <c r="B188" s="32"/>
      <c r="C188" s="22"/>
      <c r="D188" s="22"/>
      <c r="E188" s="22"/>
      <c r="F188" s="22"/>
      <c r="G188" s="14" t="s">
        <v>112</v>
      </c>
      <c r="H188" s="15"/>
    </row>
    <row r="189" spans="1:8" ht="31.5" x14ac:dyDescent="0.25">
      <c r="A189" s="29"/>
      <c r="B189" s="32"/>
      <c r="C189" s="22"/>
      <c r="D189" s="22"/>
      <c r="E189" s="22"/>
      <c r="F189" s="22"/>
      <c r="G189" s="10" t="s">
        <v>111</v>
      </c>
      <c r="H189" s="11">
        <v>1</v>
      </c>
    </row>
    <row r="190" spans="1:8" x14ac:dyDescent="0.25">
      <c r="A190" s="29"/>
      <c r="B190" s="32"/>
      <c r="C190" s="22"/>
      <c r="D190" s="22"/>
      <c r="E190" s="22"/>
      <c r="F190" s="22"/>
      <c r="G190" s="10" t="s">
        <v>127</v>
      </c>
      <c r="H190" s="11">
        <v>1</v>
      </c>
    </row>
    <row r="191" spans="1:8" x14ac:dyDescent="0.25">
      <c r="A191" s="29"/>
      <c r="B191" s="32"/>
      <c r="C191" s="22"/>
      <c r="D191" s="22"/>
      <c r="E191" s="22"/>
      <c r="F191" s="22"/>
      <c r="G191" s="10" t="s">
        <v>126</v>
      </c>
      <c r="H191" s="11">
        <v>1</v>
      </c>
    </row>
    <row r="192" spans="1:8" x14ac:dyDescent="0.25">
      <c r="A192" s="29"/>
      <c r="B192" s="32"/>
      <c r="C192" s="22"/>
      <c r="D192" s="22"/>
      <c r="E192" s="22"/>
      <c r="F192" s="22"/>
      <c r="G192" s="10" t="s">
        <v>125</v>
      </c>
      <c r="H192" s="11">
        <v>1</v>
      </c>
    </row>
    <row r="193" spans="1:8" x14ac:dyDescent="0.25">
      <c r="A193" s="29"/>
      <c r="B193" s="32"/>
      <c r="C193" s="22"/>
      <c r="D193" s="22"/>
      <c r="E193" s="22"/>
      <c r="F193" s="22"/>
      <c r="G193" s="10" t="s">
        <v>124</v>
      </c>
      <c r="H193" s="11">
        <v>1</v>
      </c>
    </row>
    <row r="194" spans="1:8" x14ac:dyDescent="0.25">
      <c r="A194" s="29"/>
      <c r="B194" s="32"/>
      <c r="C194" s="22"/>
      <c r="D194" s="22"/>
      <c r="E194" s="22"/>
      <c r="F194" s="22"/>
      <c r="G194" s="10" t="s">
        <v>123</v>
      </c>
      <c r="H194" s="11">
        <v>1</v>
      </c>
    </row>
    <row r="195" spans="1:8" ht="16.5" thickBot="1" x14ac:dyDescent="0.3">
      <c r="A195" s="29"/>
      <c r="B195" s="32"/>
      <c r="C195" s="22"/>
      <c r="D195" s="22"/>
      <c r="E195" s="22"/>
      <c r="F195" s="22"/>
      <c r="G195" s="10" t="s">
        <v>110</v>
      </c>
      <c r="H195" s="11">
        <v>1</v>
      </c>
    </row>
    <row r="196" spans="1:8" x14ac:dyDescent="0.25">
      <c r="A196" s="29"/>
      <c r="B196" s="32"/>
      <c r="C196" s="22"/>
      <c r="D196" s="22"/>
      <c r="E196" s="22"/>
      <c r="F196" s="22"/>
      <c r="G196" s="14" t="s">
        <v>77</v>
      </c>
      <c r="H196" s="15"/>
    </row>
    <row r="197" spans="1:8" ht="16.5" thickBot="1" x14ac:dyDescent="0.3">
      <c r="A197" s="29"/>
      <c r="B197" s="32"/>
      <c r="C197" s="22"/>
      <c r="D197" s="22"/>
      <c r="E197" s="22"/>
      <c r="F197" s="22"/>
      <c r="G197" s="10" t="s">
        <v>76</v>
      </c>
      <c r="H197" s="11">
        <v>4</v>
      </c>
    </row>
    <row r="198" spans="1:8" x14ac:dyDescent="0.25">
      <c r="A198" s="29"/>
      <c r="B198" s="32"/>
      <c r="C198" s="22"/>
      <c r="D198" s="22"/>
      <c r="E198" s="22"/>
      <c r="F198" s="22"/>
      <c r="G198" s="14" t="s">
        <v>102</v>
      </c>
      <c r="H198" s="15"/>
    </row>
    <row r="199" spans="1:8" x14ac:dyDescent="0.25">
      <c r="A199" s="29"/>
      <c r="B199" s="32"/>
      <c r="C199" s="22"/>
      <c r="D199" s="22"/>
      <c r="E199" s="22"/>
      <c r="F199" s="22"/>
      <c r="G199" s="10" t="s">
        <v>195</v>
      </c>
      <c r="H199" s="11">
        <v>1</v>
      </c>
    </row>
    <row r="200" spans="1:8" x14ac:dyDescent="0.25">
      <c r="A200" s="29"/>
      <c r="B200" s="32"/>
      <c r="C200" s="22"/>
      <c r="D200" s="22"/>
      <c r="E200" s="22"/>
      <c r="F200" s="22"/>
      <c r="G200" s="10" t="s">
        <v>101</v>
      </c>
      <c r="H200" s="11">
        <v>1</v>
      </c>
    </row>
    <row r="201" spans="1:8" x14ac:dyDescent="0.25">
      <c r="A201" s="29"/>
      <c r="B201" s="32"/>
      <c r="C201" s="22"/>
      <c r="D201" s="22"/>
      <c r="E201" s="22"/>
      <c r="F201" s="22"/>
      <c r="G201" s="10" t="s">
        <v>100</v>
      </c>
      <c r="H201" s="11">
        <v>1</v>
      </c>
    </row>
    <row r="202" spans="1:8" x14ac:dyDescent="0.25">
      <c r="A202" s="29"/>
      <c r="B202" s="32"/>
      <c r="C202" s="22"/>
      <c r="D202" s="22"/>
      <c r="E202" s="22"/>
      <c r="F202" s="22"/>
      <c r="G202" s="10" t="s">
        <v>99</v>
      </c>
      <c r="H202" s="11">
        <v>1</v>
      </c>
    </row>
    <row r="203" spans="1:8" ht="16.5" thickBot="1" x14ac:dyDescent="0.3">
      <c r="A203" s="29"/>
      <c r="B203" s="32"/>
      <c r="C203" s="23"/>
      <c r="D203" s="23"/>
      <c r="E203" s="23"/>
      <c r="F203" s="23"/>
      <c r="G203" s="17" t="s">
        <v>8</v>
      </c>
      <c r="H203" s="19">
        <f>SUM(H160:H163,H165:H166,H168:H171,H173:H173,H175:H180,H182:H187,H189:H195,H197:H197,H199:H202)</f>
        <v>83</v>
      </c>
    </row>
    <row r="204" spans="1:8" ht="150" customHeight="1" thickBot="1" x14ac:dyDescent="0.3">
      <c r="A204" s="30"/>
      <c r="B204" s="33"/>
      <c r="C204" s="26" t="s">
        <v>253</v>
      </c>
      <c r="D204" s="26"/>
      <c r="E204" s="26"/>
      <c r="F204" s="27"/>
      <c r="G204" s="18"/>
      <c r="H204" s="20"/>
    </row>
    <row r="205" spans="1:8" x14ac:dyDescent="0.25">
      <c r="A205" s="28">
        <v>7</v>
      </c>
      <c r="B205" s="31" t="s">
        <v>237</v>
      </c>
      <c r="C205" s="21" t="s">
        <v>252</v>
      </c>
      <c r="D205" s="21" t="s">
        <v>251</v>
      </c>
      <c r="E205" s="21" t="s">
        <v>228</v>
      </c>
      <c r="F205" s="21" t="s">
        <v>227</v>
      </c>
      <c r="G205" s="24" t="s">
        <v>90</v>
      </c>
      <c r="H205" s="25"/>
    </row>
    <row r="206" spans="1:8" x14ac:dyDescent="0.25">
      <c r="A206" s="29"/>
      <c r="B206" s="32"/>
      <c r="C206" s="22"/>
      <c r="D206" s="22"/>
      <c r="E206" s="22"/>
      <c r="F206" s="22"/>
      <c r="G206" s="10" t="s">
        <v>143</v>
      </c>
      <c r="H206" s="11">
        <v>10</v>
      </c>
    </row>
    <row r="207" spans="1:8" x14ac:dyDescent="0.25">
      <c r="A207" s="29"/>
      <c r="B207" s="32"/>
      <c r="C207" s="22"/>
      <c r="D207" s="22"/>
      <c r="E207" s="22"/>
      <c r="F207" s="22"/>
      <c r="G207" s="10" t="s">
        <v>142</v>
      </c>
      <c r="H207" s="11">
        <v>14</v>
      </c>
    </row>
    <row r="208" spans="1:8" x14ac:dyDescent="0.25">
      <c r="A208" s="29"/>
      <c r="B208" s="32"/>
      <c r="C208" s="22"/>
      <c r="D208" s="22"/>
      <c r="E208" s="22"/>
      <c r="F208" s="22"/>
      <c r="G208" s="10" t="s">
        <v>89</v>
      </c>
      <c r="H208" s="11">
        <v>36</v>
      </c>
    </row>
    <row r="209" spans="1:8" x14ac:dyDescent="0.25">
      <c r="A209" s="29"/>
      <c r="B209" s="32"/>
      <c r="C209" s="22"/>
      <c r="D209" s="22"/>
      <c r="E209" s="22"/>
      <c r="F209" s="22"/>
      <c r="G209" s="10" t="s">
        <v>167</v>
      </c>
      <c r="H209" s="11">
        <v>10</v>
      </c>
    </row>
    <row r="210" spans="1:8" ht="31.5" x14ac:dyDescent="0.25">
      <c r="A210" s="29"/>
      <c r="B210" s="32"/>
      <c r="C210" s="22"/>
      <c r="D210" s="22"/>
      <c r="E210" s="22"/>
      <c r="F210" s="22"/>
      <c r="G210" s="10" t="s">
        <v>148</v>
      </c>
      <c r="H210" s="11">
        <v>6</v>
      </c>
    </row>
    <row r="211" spans="1:8" ht="32.25" thickBot="1" x14ac:dyDescent="0.3">
      <c r="A211" s="29"/>
      <c r="B211" s="32"/>
      <c r="C211" s="22"/>
      <c r="D211" s="22"/>
      <c r="E211" s="22"/>
      <c r="F211" s="22"/>
      <c r="G211" s="10" t="s">
        <v>147</v>
      </c>
      <c r="H211" s="11">
        <v>6</v>
      </c>
    </row>
    <row r="212" spans="1:8" x14ac:dyDescent="0.25">
      <c r="A212" s="29"/>
      <c r="B212" s="32"/>
      <c r="C212" s="22"/>
      <c r="D212" s="22"/>
      <c r="E212" s="22"/>
      <c r="F212" s="22"/>
      <c r="G212" s="24" t="s">
        <v>94</v>
      </c>
      <c r="H212" s="25"/>
    </row>
    <row r="213" spans="1:8" ht="16.5" thickBot="1" x14ac:dyDescent="0.3">
      <c r="A213" s="29"/>
      <c r="B213" s="32"/>
      <c r="C213" s="22"/>
      <c r="D213" s="22"/>
      <c r="E213" s="22"/>
      <c r="F213" s="22"/>
      <c r="G213" s="10" t="s">
        <v>155</v>
      </c>
      <c r="H213" s="11">
        <v>6</v>
      </c>
    </row>
    <row r="214" spans="1:8" x14ac:dyDescent="0.25">
      <c r="A214" s="29"/>
      <c r="B214" s="32"/>
      <c r="C214" s="22"/>
      <c r="D214" s="22"/>
      <c r="E214" s="22"/>
      <c r="F214" s="22"/>
      <c r="G214" s="24" t="s">
        <v>107</v>
      </c>
      <c r="H214" s="25"/>
    </row>
    <row r="215" spans="1:8" ht="31.5" x14ac:dyDescent="0.25">
      <c r="A215" s="29"/>
      <c r="B215" s="32"/>
      <c r="C215" s="22"/>
      <c r="D215" s="22"/>
      <c r="E215" s="22"/>
      <c r="F215" s="22"/>
      <c r="G215" s="10" t="s">
        <v>106</v>
      </c>
      <c r="H215" s="11">
        <v>1</v>
      </c>
    </row>
    <row r="216" spans="1:8" ht="31.5" x14ac:dyDescent="0.25">
      <c r="A216" s="29"/>
      <c r="B216" s="32"/>
      <c r="C216" s="22"/>
      <c r="D216" s="22"/>
      <c r="E216" s="22"/>
      <c r="F216" s="22"/>
      <c r="G216" s="10" t="s">
        <v>105</v>
      </c>
      <c r="H216" s="11">
        <v>1</v>
      </c>
    </row>
    <row r="217" spans="1:8" x14ac:dyDescent="0.25">
      <c r="A217" s="29"/>
      <c r="B217" s="32"/>
      <c r="C217" s="22"/>
      <c r="D217" s="22"/>
      <c r="E217" s="22"/>
      <c r="F217" s="22"/>
      <c r="G217" s="10" t="s">
        <v>104</v>
      </c>
      <c r="H217" s="11">
        <v>1</v>
      </c>
    </row>
    <row r="218" spans="1:8" x14ac:dyDescent="0.25">
      <c r="A218" s="29"/>
      <c r="B218" s="32"/>
      <c r="C218" s="22"/>
      <c r="D218" s="22"/>
      <c r="E218" s="22"/>
      <c r="F218" s="22"/>
      <c r="G218" s="10" t="s">
        <v>197</v>
      </c>
      <c r="H218" s="11">
        <v>1</v>
      </c>
    </row>
    <row r="219" spans="1:8" ht="31.5" x14ac:dyDescent="0.25">
      <c r="A219" s="29"/>
      <c r="B219" s="32"/>
      <c r="C219" s="22"/>
      <c r="D219" s="22"/>
      <c r="E219" s="22"/>
      <c r="F219" s="22"/>
      <c r="G219" s="10" t="s">
        <v>196</v>
      </c>
      <c r="H219" s="11">
        <v>1</v>
      </c>
    </row>
    <row r="220" spans="1:8" ht="16.5" thickBot="1" x14ac:dyDescent="0.3">
      <c r="A220" s="29"/>
      <c r="B220" s="32"/>
      <c r="C220" s="22"/>
      <c r="D220" s="22"/>
      <c r="E220" s="22"/>
      <c r="F220" s="22"/>
      <c r="G220" s="10" t="s">
        <v>103</v>
      </c>
      <c r="H220" s="11">
        <v>2</v>
      </c>
    </row>
    <row r="221" spans="1:8" x14ac:dyDescent="0.25">
      <c r="A221" s="29"/>
      <c r="B221" s="32"/>
      <c r="C221" s="22"/>
      <c r="D221" s="22"/>
      <c r="E221" s="22"/>
      <c r="F221" s="22"/>
      <c r="G221" s="14" t="s">
        <v>134</v>
      </c>
      <c r="H221" s="15"/>
    </row>
    <row r="222" spans="1:8" x14ac:dyDescent="0.25">
      <c r="A222" s="29"/>
      <c r="B222" s="32"/>
      <c r="C222" s="22"/>
      <c r="D222" s="22"/>
      <c r="E222" s="22"/>
      <c r="F222" s="22"/>
      <c r="G222" s="10" t="s">
        <v>133</v>
      </c>
      <c r="H222" s="11">
        <v>1</v>
      </c>
    </row>
    <row r="223" spans="1:8" x14ac:dyDescent="0.25">
      <c r="A223" s="29"/>
      <c r="B223" s="32"/>
      <c r="C223" s="22"/>
      <c r="D223" s="22"/>
      <c r="E223" s="22"/>
      <c r="F223" s="22"/>
      <c r="G223" s="10" t="s">
        <v>132</v>
      </c>
      <c r="H223" s="11">
        <v>1</v>
      </c>
    </row>
    <row r="224" spans="1:8" x14ac:dyDescent="0.25">
      <c r="A224" s="29"/>
      <c r="B224" s="32"/>
      <c r="C224" s="22"/>
      <c r="D224" s="22"/>
      <c r="E224" s="22"/>
      <c r="F224" s="22"/>
      <c r="G224" s="10" t="s">
        <v>131</v>
      </c>
      <c r="H224" s="11">
        <v>1</v>
      </c>
    </row>
    <row r="225" spans="1:8" x14ac:dyDescent="0.25">
      <c r="A225" s="29"/>
      <c r="B225" s="32"/>
      <c r="C225" s="22"/>
      <c r="D225" s="22"/>
      <c r="E225" s="22"/>
      <c r="F225" s="22"/>
      <c r="G225" s="10" t="s">
        <v>130</v>
      </c>
      <c r="H225" s="11">
        <v>1</v>
      </c>
    </row>
    <row r="226" spans="1:8" x14ac:dyDescent="0.25">
      <c r="A226" s="29"/>
      <c r="B226" s="32"/>
      <c r="C226" s="22"/>
      <c r="D226" s="22"/>
      <c r="E226" s="22"/>
      <c r="F226" s="22"/>
      <c r="G226" s="10" t="s">
        <v>129</v>
      </c>
      <c r="H226" s="11">
        <v>1</v>
      </c>
    </row>
    <row r="227" spans="1:8" ht="16.5" thickBot="1" x14ac:dyDescent="0.3">
      <c r="A227" s="29"/>
      <c r="B227" s="32"/>
      <c r="C227" s="22"/>
      <c r="D227" s="22"/>
      <c r="E227" s="22"/>
      <c r="F227" s="22"/>
      <c r="G227" s="10" t="s">
        <v>128</v>
      </c>
      <c r="H227" s="11">
        <v>1</v>
      </c>
    </row>
    <row r="228" spans="1:8" x14ac:dyDescent="0.25">
      <c r="A228" s="29"/>
      <c r="B228" s="32"/>
      <c r="C228" s="22"/>
      <c r="D228" s="22"/>
      <c r="E228" s="22"/>
      <c r="F228" s="22"/>
      <c r="G228" s="14" t="s">
        <v>112</v>
      </c>
      <c r="H228" s="15"/>
    </row>
    <row r="229" spans="1:8" ht="31.5" x14ac:dyDescent="0.25">
      <c r="A229" s="29"/>
      <c r="B229" s="32"/>
      <c r="C229" s="22"/>
      <c r="D229" s="22"/>
      <c r="E229" s="22"/>
      <c r="F229" s="22"/>
      <c r="G229" s="10" t="s">
        <v>111</v>
      </c>
      <c r="H229" s="11">
        <v>1</v>
      </c>
    </row>
    <row r="230" spans="1:8" x14ac:dyDescent="0.25">
      <c r="A230" s="29"/>
      <c r="B230" s="32"/>
      <c r="C230" s="22"/>
      <c r="D230" s="22"/>
      <c r="E230" s="22"/>
      <c r="F230" s="22"/>
      <c r="G230" s="10" t="s">
        <v>127</v>
      </c>
      <c r="H230" s="11">
        <v>1</v>
      </c>
    </row>
    <row r="231" spans="1:8" x14ac:dyDescent="0.25">
      <c r="A231" s="29"/>
      <c r="B231" s="32"/>
      <c r="C231" s="22"/>
      <c r="D231" s="22"/>
      <c r="E231" s="22"/>
      <c r="F231" s="22"/>
      <c r="G231" s="10" t="s">
        <v>126</v>
      </c>
      <c r="H231" s="11">
        <v>1</v>
      </c>
    </row>
    <row r="232" spans="1:8" x14ac:dyDescent="0.25">
      <c r="A232" s="29"/>
      <c r="B232" s="32"/>
      <c r="C232" s="22"/>
      <c r="D232" s="22"/>
      <c r="E232" s="22"/>
      <c r="F232" s="22"/>
      <c r="G232" s="10" t="s">
        <v>125</v>
      </c>
      <c r="H232" s="11">
        <v>1</v>
      </c>
    </row>
    <row r="233" spans="1:8" x14ac:dyDescent="0.25">
      <c r="A233" s="29"/>
      <c r="B233" s="32"/>
      <c r="C233" s="22"/>
      <c r="D233" s="22"/>
      <c r="E233" s="22"/>
      <c r="F233" s="22"/>
      <c r="G233" s="10" t="s">
        <v>124</v>
      </c>
      <c r="H233" s="11">
        <v>1</v>
      </c>
    </row>
    <row r="234" spans="1:8" ht="16.5" thickBot="1" x14ac:dyDescent="0.3">
      <c r="A234" s="29"/>
      <c r="B234" s="32"/>
      <c r="C234" s="22"/>
      <c r="D234" s="22"/>
      <c r="E234" s="22"/>
      <c r="F234" s="22"/>
      <c r="G234" s="10" t="s">
        <v>110</v>
      </c>
      <c r="H234" s="11">
        <v>1</v>
      </c>
    </row>
    <row r="235" spans="1:8" x14ac:dyDescent="0.25">
      <c r="A235" s="29"/>
      <c r="B235" s="32"/>
      <c r="C235" s="22"/>
      <c r="D235" s="22"/>
      <c r="E235" s="22"/>
      <c r="F235" s="22"/>
      <c r="G235" s="14" t="s">
        <v>77</v>
      </c>
      <c r="H235" s="15"/>
    </row>
    <row r="236" spans="1:8" ht="16.5" thickBot="1" x14ac:dyDescent="0.3">
      <c r="A236" s="29"/>
      <c r="B236" s="32"/>
      <c r="C236" s="22"/>
      <c r="D236" s="22"/>
      <c r="E236" s="22"/>
      <c r="F236" s="22"/>
      <c r="G236" s="10" t="s">
        <v>76</v>
      </c>
      <c r="H236" s="11">
        <v>4</v>
      </c>
    </row>
    <row r="237" spans="1:8" x14ac:dyDescent="0.25">
      <c r="A237" s="29"/>
      <c r="B237" s="32"/>
      <c r="C237" s="22"/>
      <c r="D237" s="22"/>
      <c r="E237" s="22"/>
      <c r="F237" s="22"/>
      <c r="G237" s="14" t="s">
        <v>102</v>
      </c>
      <c r="H237" s="15"/>
    </row>
    <row r="238" spans="1:8" x14ac:dyDescent="0.25">
      <c r="A238" s="29"/>
      <c r="B238" s="32"/>
      <c r="C238" s="22"/>
      <c r="D238" s="22"/>
      <c r="E238" s="22"/>
      <c r="F238" s="22"/>
      <c r="G238" s="10" t="s">
        <v>101</v>
      </c>
      <c r="H238" s="11">
        <v>1</v>
      </c>
    </row>
    <row r="239" spans="1:8" x14ac:dyDescent="0.25">
      <c r="A239" s="29"/>
      <c r="B239" s="32"/>
      <c r="C239" s="22"/>
      <c r="D239" s="22"/>
      <c r="E239" s="22"/>
      <c r="F239" s="22"/>
      <c r="G239" s="10" t="s">
        <v>100</v>
      </c>
      <c r="H239" s="11">
        <v>1</v>
      </c>
    </row>
    <row r="240" spans="1:8" ht="16.5" thickBot="1" x14ac:dyDescent="0.3">
      <c r="A240" s="29"/>
      <c r="B240" s="32"/>
      <c r="C240" s="23"/>
      <c r="D240" s="23"/>
      <c r="E240" s="23"/>
      <c r="F240" s="23"/>
      <c r="G240" s="17" t="s">
        <v>8</v>
      </c>
      <c r="H240" s="19">
        <f>SUM(H206:H211,H213:H213,H215:H220,H222:H227,H229:H234,H236:H236,H238:H239,)</f>
        <v>113</v>
      </c>
    </row>
    <row r="241" spans="1:8" ht="150" customHeight="1" thickBot="1" x14ac:dyDescent="0.3">
      <c r="A241" s="30"/>
      <c r="B241" s="33"/>
      <c r="C241" s="26" t="s">
        <v>250</v>
      </c>
      <c r="D241" s="26"/>
      <c r="E241" s="26"/>
      <c r="F241" s="27"/>
      <c r="G241" s="18"/>
      <c r="H241" s="20"/>
    </row>
    <row r="242" spans="1:8" x14ac:dyDescent="0.25">
      <c r="A242" s="28">
        <v>8</v>
      </c>
      <c r="B242" s="31" t="s">
        <v>237</v>
      </c>
      <c r="C242" s="21" t="s">
        <v>249</v>
      </c>
      <c r="D242" s="21" t="s">
        <v>248</v>
      </c>
      <c r="E242" s="21" t="s">
        <v>228</v>
      </c>
      <c r="F242" s="21" t="s">
        <v>227</v>
      </c>
      <c r="G242" s="24" t="s">
        <v>86</v>
      </c>
      <c r="H242" s="25"/>
    </row>
    <row r="243" spans="1:8" x14ac:dyDescent="0.25">
      <c r="A243" s="29"/>
      <c r="B243" s="32"/>
      <c r="C243" s="22"/>
      <c r="D243" s="22"/>
      <c r="E243" s="22"/>
      <c r="F243" s="22"/>
      <c r="G243" s="10" t="s">
        <v>85</v>
      </c>
      <c r="H243" s="11">
        <v>8</v>
      </c>
    </row>
    <row r="244" spans="1:8" x14ac:dyDescent="0.25">
      <c r="A244" s="29"/>
      <c r="B244" s="32"/>
      <c r="C244" s="22"/>
      <c r="D244" s="22"/>
      <c r="E244" s="22"/>
      <c r="F244" s="22"/>
      <c r="G244" s="10" t="s">
        <v>149</v>
      </c>
      <c r="H244" s="11">
        <v>6</v>
      </c>
    </row>
    <row r="245" spans="1:8" x14ac:dyDescent="0.25">
      <c r="A245" s="29"/>
      <c r="B245" s="32"/>
      <c r="C245" s="22"/>
      <c r="D245" s="22"/>
      <c r="E245" s="22"/>
      <c r="F245" s="22"/>
      <c r="G245" s="10" t="s">
        <v>166</v>
      </c>
      <c r="H245" s="11">
        <v>8</v>
      </c>
    </row>
    <row r="246" spans="1:8" ht="31.5" x14ac:dyDescent="0.25">
      <c r="A246" s="29"/>
      <c r="B246" s="32"/>
      <c r="C246" s="22"/>
      <c r="D246" s="22"/>
      <c r="E246" s="22"/>
      <c r="F246" s="22"/>
      <c r="G246" s="10" t="s">
        <v>148</v>
      </c>
      <c r="H246" s="11">
        <v>4</v>
      </c>
    </row>
    <row r="247" spans="1:8" ht="32.25" thickBot="1" x14ac:dyDescent="0.3">
      <c r="A247" s="29"/>
      <c r="B247" s="32"/>
      <c r="C247" s="22"/>
      <c r="D247" s="22"/>
      <c r="E247" s="22"/>
      <c r="F247" s="22"/>
      <c r="G247" s="10" t="s">
        <v>147</v>
      </c>
      <c r="H247" s="11">
        <v>6</v>
      </c>
    </row>
    <row r="248" spans="1:8" x14ac:dyDescent="0.25">
      <c r="A248" s="29"/>
      <c r="B248" s="32"/>
      <c r="C248" s="22"/>
      <c r="D248" s="22"/>
      <c r="E248" s="22"/>
      <c r="F248" s="22"/>
      <c r="G248" s="24" t="s">
        <v>88</v>
      </c>
      <c r="H248" s="25"/>
    </row>
    <row r="249" spans="1:8" x14ac:dyDescent="0.25">
      <c r="A249" s="29"/>
      <c r="B249" s="32"/>
      <c r="C249" s="22"/>
      <c r="D249" s="22"/>
      <c r="E249" s="22"/>
      <c r="F249" s="22"/>
      <c r="G249" s="10" t="s">
        <v>160</v>
      </c>
      <c r="H249" s="11">
        <v>8</v>
      </c>
    </row>
    <row r="250" spans="1:8" ht="16.5" thickBot="1" x14ac:dyDescent="0.3">
      <c r="A250" s="29"/>
      <c r="B250" s="32"/>
      <c r="C250" s="22"/>
      <c r="D250" s="22"/>
      <c r="E250" s="22"/>
      <c r="F250" s="22"/>
      <c r="G250" s="10" t="s">
        <v>239</v>
      </c>
      <c r="H250" s="11">
        <v>2</v>
      </c>
    </row>
    <row r="251" spans="1:8" x14ac:dyDescent="0.25">
      <c r="A251" s="29"/>
      <c r="B251" s="32"/>
      <c r="C251" s="22"/>
      <c r="D251" s="22"/>
      <c r="E251" s="22"/>
      <c r="F251" s="22"/>
      <c r="G251" s="24" t="s">
        <v>107</v>
      </c>
      <c r="H251" s="25"/>
    </row>
    <row r="252" spans="1:8" ht="31.5" x14ac:dyDescent="0.25">
      <c r="A252" s="29"/>
      <c r="B252" s="32"/>
      <c r="C252" s="22"/>
      <c r="D252" s="22"/>
      <c r="E252" s="22"/>
      <c r="F252" s="22"/>
      <c r="G252" s="10" t="s">
        <v>106</v>
      </c>
      <c r="H252" s="11">
        <v>1</v>
      </c>
    </row>
    <row r="253" spans="1:8" ht="31.5" x14ac:dyDescent="0.25">
      <c r="A253" s="29"/>
      <c r="B253" s="32"/>
      <c r="C253" s="22"/>
      <c r="D253" s="22"/>
      <c r="E253" s="22"/>
      <c r="F253" s="22"/>
      <c r="G253" s="10" t="s">
        <v>105</v>
      </c>
      <c r="H253" s="11">
        <v>1</v>
      </c>
    </row>
    <row r="254" spans="1:8" x14ac:dyDescent="0.25">
      <c r="A254" s="29"/>
      <c r="B254" s="32"/>
      <c r="C254" s="22"/>
      <c r="D254" s="22"/>
      <c r="E254" s="22"/>
      <c r="F254" s="22"/>
      <c r="G254" s="10" t="s">
        <v>104</v>
      </c>
      <c r="H254" s="11">
        <v>2</v>
      </c>
    </row>
    <row r="255" spans="1:8" x14ac:dyDescent="0.25">
      <c r="A255" s="29"/>
      <c r="B255" s="32"/>
      <c r="C255" s="22"/>
      <c r="D255" s="22"/>
      <c r="E255" s="22"/>
      <c r="F255" s="22"/>
      <c r="G255" s="10" t="s">
        <v>197</v>
      </c>
      <c r="H255" s="11">
        <v>2</v>
      </c>
    </row>
    <row r="256" spans="1:8" ht="31.5" x14ac:dyDescent="0.25">
      <c r="A256" s="29"/>
      <c r="B256" s="32"/>
      <c r="C256" s="22"/>
      <c r="D256" s="22"/>
      <c r="E256" s="22"/>
      <c r="F256" s="22"/>
      <c r="G256" s="10" t="s">
        <v>196</v>
      </c>
      <c r="H256" s="11">
        <v>1</v>
      </c>
    </row>
    <row r="257" spans="1:8" ht="16.5" thickBot="1" x14ac:dyDescent="0.3">
      <c r="A257" s="29"/>
      <c r="B257" s="32"/>
      <c r="C257" s="22"/>
      <c r="D257" s="22"/>
      <c r="E257" s="22"/>
      <c r="F257" s="22"/>
      <c r="G257" s="10" t="s">
        <v>103</v>
      </c>
      <c r="H257" s="11">
        <v>4</v>
      </c>
    </row>
    <row r="258" spans="1:8" x14ac:dyDescent="0.25">
      <c r="A258" s="29"/>
      <c r="B258" s="32"/>
      <c r="C258" s="22"/>
      <c r="D258" s="22"/>
      <c r="E258" s="22"/>
      <c r="F258" s="22"/>
      <c r="G258" s="14" t="s">
        <v>134</v>
      </c>
      <c r="H258" s="15"/>
    </row>
    <row r="259" spans="1:8" x14ac:dyDescent="0.25">
      <c r="A259" s="29"/>
      <c r="B259" s="32"/>
      <c r="C259" s="22"/>
      <c r="D259" s="22"/>
      <c r="E259" s="22"/>
      <c r="F259" s="22"/>
      <c r="G259" s="10" t="s">
        <v>133</v>
      </c>
      <c r="H259" s="11">
        <v>2</v>
      </c>
    </row>
    <row r="260" spans="1:8" x14ac:dyDescent="0.25">
      <c r="A260" s="29"/>
      <c r="B260" s="32"/>
      <c r="C260" s="22"/>
      <c r="D260" s="22"/>
      <c r="E260" s="22"/>
      <c r="F260" s="22"/>
      <c r="G260" s="10" t="s">
        <v>132</v>
      </c>
      <c r="H260" s="11">
        <v>1</v>
      </c>
    </row>
    <row r="261" spans="1:8" x14ac:dyDescent="0.25">
      <c r="A261" s="29"/>
      <c r="B261" s="32"/>
      <c r="C261" s="22"/>
      <c r="D261" s="22"/>
      <c r="E261" s="22"/>
      <c r="F261" s="22"/>
      <c r="G261" s="10" t="s">
        <v>131</v>
      </c>
      <c r="H261" s="11">
        <v>1</v>
      </c>
    </row>
    <row r="262" spans="1:8" x14ac:dyDescent="0.25">
      <c r="A262" s="29"/>
      <c r="B262" s="32"/>
      <c r="C262" s="22"/>
      <c r="D262" s="22"/>
      <c r="E262" s="22"/>
      <c r="F262" s="22"/>
      <c r="G262" s="10" t="s">
        <v>130</v>
      </c>
      <c r="H262" s="11">
        <v>1</v>
      </c>
    </row>
    <row r="263" spans="1:8" x14ac:dyDescent="0.25">
      <c r="A263" s="29"/>
      <c r="B263" s="32"/>
      <c r="C263" s="22"/>
      <c r="D263" s="22"/>
      <c r="E263" s="22"/>
      <c r="F263" s="22"/>
      <c r="G263" s="10" t="s">
        <v>129</v>
      </c>
      <c r="H263" s="11">
        <v>2</v>
      </c>
    </row>
    <row r="264" spans="1:8" ht="16.5" thickBot="1" x14ac:dyDescent="0.3">
      <c r="A264" s="29"/>
      <c r="B264" s="32"/>
      <c r="C264" s="22"/>
      <c r="D264" s="22"/>
      <c r="E264" s="22"/>
      <c r="F264" s="22"/>
      <c r="G264" s="10" t="s">
        <v>128</v>
      </c>
      <c r="H264" s="11">
        <v>2</v>
      </c>
    </row>
    <row r="265" spans="1:8" x14ac:dyDescent="0.25">
      <c r="A265" s="29"/>
      <c r="B265" s="32"/>
      <c r="C265" s="22"/>
      <c r="D265" s="22"/>
      <c r="E265" s="22"/>
      <c r="F265" s="22"/>
      <c r="G265" s="14" t="s">
        <v>112</v>
      </c>
      <c r="H265" s="15"/>
    </row>
    <row r="266" spans="1:8" ht="31.5" x14ac:dyDescent="0.25">
      <c r="A266" s="29"/>
      <c r="B266" s="32"/>
      <c r="C266" s="22"/>
      <c r="D266" s="22"/>
      <c r="E266" s="22"/>
      <c r="F266" s="22"/>
      <c r="G266" s="10" t="s">
        <v>111</v>
      </c>
      <c r="H266" s="11">
        <v>1</v>
      </c>
    </row>
    <row r="267" spans="1:8" x14ac:dyDescent="0.25">
      <c r="A267" s="29"/>
      <c r="B267" s="32"/>
      <c r="C267" s="22"/>
      <c r="D267" s="22"/>
      <c r="E267" s="22"/>
      <c r="F267" s="22"/>
      <c r="G267" s="10" t="s">
        <v>127</v>
      </c>
      <c r="H267" s="11">
        <v>2</v>
      </c>
    </row>
    <row r="268" spans="1:8" x14ac:dyDescent="0.25">
      <c r="A268" s="29"/>
      <c r="B268" s="32"/>
      <c r="C268" s="22"/>
      <c r="D268" s="22"/>
      <c r="E268" s="22"/>
      <c r="F268" s="22"/>
      <c r="G268" s="10" t="s">
        <v>126</v>
      </c>
      <c r="H268" s="11">
        <v>1</v>
      </c>
    </row>
    <row r="269" spans="1:8" x14ac:dyDescent="0.25">
      <c r="A269" s="29"/>
      <c r="B269" s="32"/>
      <c r="C269" s="22"/>
      <c r="D269" s="22"/>
      <c r="E269" s="22"/>
      <c r="F269" s="22"/>
      <c r="G269" s="10" t="s">
        <v>125</v>
      </c>
      <c r="H269" s="11">
        <v>2</v>
      </c>
    </row>
    <row r="270" spans="1:8" x14ac:dyDescent="0.25">
      <c r="A270" s="29"/>
      <c r="B270" s="32"/>
      <c r="C270" s="22"/>
      <c r="D270" s="22"/>
      <c r="E270" s="22"/>
      <c r="F270" s="22"/>
      <c r="G270" s="10" t="s">
        <v>124</v>
      </c>
      <c r="H270" s="11">
        <v>1</v>
      </c>
    </row>
    <row r="271" spans="1:8" ht="16.5" thickBot="1" x14ac:dyDescent="0.3">
      <c r="A271" s="29"/>
      <c r="B271" s="32"/>
      <c r="C271" s="22"/>
      <c r="D271" s="22"/>
      <c r="E271" s="22"/>
      <c r="F271" s="22"/>
      <c r="G271" s="10" t="s">
        <v>110</v>
      </c>
      <c r="H271" s="11">
        <v>2</v>
      </c>
    </row>
    <row r="272" spans="1:8" x14ac:dyDescent="0.25">
      <c r="A272" s="29"/>
      <c r="B272" s="32"/>
      <c r="C272" s="22"/>
      <c r="D272" s="22"/>
      <c r="E272" s="22"/>
      <c r="F272" s="22"/>
      <c r="G272" s="14" t="s">
        <v>77</v>
      </c>
      <c r="H272" s="15"/>
    </row>
    <row r="273" spans="1:8" ht="16.5" thickBot="1" x14ac:dyDescent="0.3">
      <c r="A273" s="29"/>
      <c r="B273" s="32"/>
      <c r="C273" s="22"/>
      <c r="D273" s="22"/>
      <c r="E273" s="22"/>
      <c r="F273" s="22"/>
      <c r="G273" s="10" t="s">
        <v>76</v>
      </c>
      <c r="H273" s="11">
        <v>4</v>
      </c>
    </row>
    <row r="274" spans="1:8" x14ac:dyDescent="0.25">
      <c r="A274" s="29"/>
      <c r="B274" s="32"/>
      <c r="C274" s="22"/>
      <c r="D274" s="22"/>
      <c r="E274" s="22"/>
      <c r="F274" s="22"/>
      <c r="G274" s="14" t="s">
        <v>102</v>
      </c>
      <c r="H274" s="15"/>
    </row>
    <row r="275" spans="1:8" x14ac:dyDescent="0.25">
      <c r="A275" s="29"/>
      <c r="B275" s="32"/>
      <c r="C275" s="22"/>
      <c r="D275" s="22"/>
      <c r="E275" s="22"/>
      <c r="F275" s="22"/>
      <c r="G275" s="10" t="s">
        <v>195</v>
      </c>
      <c r="H275" s="11">
        <v>1</v>
      </c>
    </row>
    <row r="276" spans="1:8" x14ac:dyDescent="0.25">
      <c r="A276" s="29"/>
      <c r="B276" s="32"/>
      <c r="C276" s="22"/>
      <c r="D276" s="22"/>
      <c r="E276" s="22"/>
      <c r="F276" s="22"/>
      <c r="G276" s="10" t="s">
        <v>101</v>
      </c>
      <c r="H276" s="11">
        <v>1</v>
      </c>
    </row>
    <row r="277" spans="1:8" x14ac:dyDescent="0.25">
      <c r="A277" s="29"/>
      <c r="B277" s="32"/>
      <c r="C277" s="22"/>
      <c r="D277" s="22"/>
      <c r="E277" s="22"/>
      <c r="F277" s="22"/>
      <c r="G277" s="10" t="s">
        <v>100</v>
      </c>
      <c r="H277" s="11">
        <v>1</v>
      </c>
    </row>
    <row r="278" spans="1:8" x14ac:dyDescent="0.25">
      <c r="A278" s="29"/>
      <c r="B278" s="32"/>
      <c r="C278" s="22"/>
      <c r="D278" s="22"/>
      <c r="E278" s="22"/>
      <c r="F278" s="22"/>
      <c r="G278" s="10" t="s">
        <v>99</v>
      </c>
      <c r="H278" s="11">
        <v>1</v>
      </c>
    </row>
    <row r="279" spans="1:8" ht="16.5" thickBot="1" x14ac:dyDescent="0.3">
      <c r="A279" s="29"/>
      <c r="B279" s="32"/>
      <c r="C279" s="23"/>
      <c r="D279" s="23"/>
      <c r="E279" s="23"/>
      <c r="F279" s="23"/>
      <c r="G279" s="17" t="s">
        <v>8</v>
      </c>
      <c r="H279" s="19">
        <f>SUM(H243:H247,H249:H250,H252:H257,H259:H264,H266:H271,H273:H273,H275:H278,)</f>
        <v>79</v>
      </c>
    </row>
    <row r="280" spans="1:8" ht="150" customHeight="1" thickBot="1" x14ac:dyDescent="0.3">
      <c r="A280" s="30"/>
      <c r="B280" s="33"/>
      <c r="C280" s="26" t="s">
        <v>247</v>
      </c>
      <c r="D280" s="26"/>
      <c r="E280" s="26"/>
      <c r="F280" s="27"/>
      <c r="G280" s="18"/>
      <c r="H280" s="20"/>
    </row>
    <row r="281" spans="1:8" x14ac:dyDescent="0.25">
      <c r="A281" s="28">
        <v>9</v>
      </c>
      <c r="B281" s="31" t="s">
        <v>237</v>
      </c>
      <c r="C281" s="21" t="s">
        <v>246</v>
      </c>
      <c r="D281" s="21" t="s">
        <v>245</v>
      </c>
      <c r="E281" s="21" t="s">
        <v>228</v>
      </c>
      <c r="F281" s="21" t="s">
        <v>227</v>
      </c>
      <c r="G281" s="24" t="s">
        <v>86</v>
      </c>
      <c r="H281" s="25"/>
    </row>
    <row r="282" spans="1:8" x14ac:dyDescent="0.25">
      <c r="A282" s="29"/>
      <c r="B282" s="32"/>
      <c r="C282" s="22"/>
      <c r="D282" s="22"/>
      <c r="E282" s="22"/>
      <c r="F282" s="22"/>
      <c r="G282" s="10" t="s">
        <v>166</v>
      </c>
      <c r="H282" s="11">
        <v>2</v>
      </c>
    </row>
    <row r="283" spans="1:8" x14ac:dyDescent="0.25">
      <c r="A283" s="29"/>
      <c r="B283" s="32"/>
      <c r="C283" s="22"/>
      <c r="D283" s="22"/>
      <c r="E283" s="22"/>
      <c r="F283" s="22"/>
      <c r="G283" s="10" t="s">
        <v>120</v>
      </c>
      <c r="H283" s="11">
        <v>1</v>
      </c>
    </row>
    <row r="284" spans="1:8" x14ac:dyDescent="0.25">
      <c r="A284" s="29"/>
      <c r="B284" s="32"/>
      <c r="C284" s="22"/>
      <c r="D284" s="22"/>
      <c r="E284" s="22"/>
      <c r="F284" s="22"/>
      <c r="G284" s="10" t="s">
        <v>149</v>
      </c>
      <c r="H284" s="11">
        <v>6</v>
      </c>
    </row>
    <row r="285" spans="1:8" x14ac:dyDescent="0.25">
      <c r="A285" s="29"/>
      <c r="B285" s="32"/>
      <c r="C285" s="22"/>
      <c r="D285" s="22"/>
      <c r="E285" s="22"/>
      <c r="F285" s="22"/>
      <c r="G285" s="10" t="s">
        <v>84</v>
      </c>
      <c r="H285" s="11">
        <v>18</v>
      </c>
    </row>
    <row r="286" spans="1:8" ht="32.25" thickBot="1" x14ac:dyDescent="0.3">
      <c r="A286" s="29"/>
      <c r="B286" s="32"/>
      <c r="C286" s="22"/>
      <c r="D286" s="22"/>
      <c r="E286" s="22"/>
      <c r="F286" s="22"/>
      <c r="G286" s="10" t="s">
        <v>147</v>
      </c>
      <c r="H286" s="11">
        <v>4</v>
      </c>
    </row>
    <row r="287" spans="1:8" x14ac:dyDescent="0.25">
      <c r="A287" s="29"/>
      <c r="B287" s="32"/>
      <c r="C287" s="22"/>
      <c r="D287" s="22"/>
      <c r="E287" s="22"/>
      <c r="F287" s="22"/>
      <c r="G287" s="24" t="s">
        <v>107</v>
      </c>
      <c r="H287" s="25"/>
    </row>
    <row r="288" spans="1:8" ht="31.5" x14ac:dyDescent="0.25">
      <c r="A288" s="29"/>
      <c r="B288" s="32"/>
      <c r="C288" s="22"/>
      <c r="D288" s="22"/>
      <c r="E288" s="22"/>
      <c r="F288" s="22"/>
      <c r="G288" s="10" t="s">
        <v>106</v>
      </c>
      <c r="H288" s="11">
        <v>1</v>
      </c>
    </row>
    <row r="289" spans="1:8" ht="31.5" x14ac:dyDescent="0.25">
      <c r="A289" s="29"/>
      <c r="B289" s="32"/>
      <c r="C289" s="22"/>
      <c r="D289" s="22"/>
      <c r="E289" s="22"/>
      <c r="F289" s="22"/>
      <c r="G289" s="10" t="s">
        <v>105</v>
      </c>
      <c r="H289" s="11">
        <v>1</v>
      </c>
    </row>
    <row r="290" spans="1:8" x14ac:dyDescent="0.25">
      <c r="A290" s="29"/>
      <c r="B290" s="32"/>
      <c r="C290" s="22"/>
      <c r="D290" s="22"/>
      <c r="E290" s="22"/>
      <c r="F290" s="22"/>
      <c r="G290" s="10" t="s">
        <v>104</v>
      </c>
      <c r="H290" s="11">
        <v>1</v>
      </c>
    </row>
    <row r="291" spans="1:8" x14ac:dyDescent="0.25">
      <c r="A291" s="29"/>
      <c r="B291" s="32"/>
      <c r="C291" s="22"/>
      <c r="D291" s="22"/>
      <c r="E291" s="22"/>
      <c r="F291" s="22"/>
      <c r="G291" s="10" t="s">
        <v>197</v>
      </c>
      <c r="H291" s="11">
        <v>1</v>
      </c>
    </row>
    <row r="292" spans="1:8" ht="31.5" x14ac:dyDescent="0.25">
      <c r="A292" s="29"/>
      <c r="B292" s="32"/>
      <c r="C292" s="22"/>
      <c r="D292" s="22"/>
      <c r="E292" s="22"/>
      <c r="F292" s="22"/>
      <c r="G292" s="10" t="s">
        <v>196</v>
      </c>
      <c r="H292" s="11">
        <v>1</v>
      </c>
    </row>
    <row r="293" spans="1:8" ht="16.5" thickBot="1" x14ac:dyDescent="0.3">
      <c r="A293" s="29"/>
      <c r="B293" s="32"/>
      <c r="C293" s="22"/>
      <c r="D293" s="22"/>
      <c r="E293" s="22"/>
      <c r="F293" s="22"/>
      <c r="G293" s="10" t="s">
        <v>103</v>
      </c>
      <c r="H293" s="11">
        <v>2</v>
      </c>
    </row>
    <row r="294" spans="1:8" x14ac:dyDescent="0.25">
      <c r="A294" s="29"/>
      <c r="B294" s="32"/>
      <c r="C294" s="22"/>
      <c r="D294" s="22"/>
      <c r="E294" s="22"/>
      <c r="F294" s="22"/>
      <c r="G294" s="14" t="s">
        <v>134</v>
      </c>
      <c r="H294" s="15"/>
    </row>
    <row r="295" spans="1:8" x14ac:dyDescent="0.25">
      <c r="A295" s="29"/>
      <c r="B295" s="32"/>
      <c r="C295" s="22"/>
      <c r="D295" s="22"/>
      <c r="E295" s="22"/>
      <c r="F295" s="22"/>
      <c r="G295" s="10" t="s">
        <v>133</v>
      </c>
      <c r="H295" s="11">
        <v>2</v>
      </c>
    </row>
    <row r="296" spans="1:8" x14ac:dyDescent="0.25">
      <c r="A296" s="29"/>
      <c r="B296" s="32"/>
      <c r="C296" s="22"/>
      <c r="D296" s="22"/>
      <c r="E296" s="22"/>
      <c r="F296" s="22"/>
      <c r="G296" s="10" t="s">
        <v>132</v>
      </c>
      <c r="H296" s="11">
        <v>8</v>
      </c>
    </row>
    <row r="297" spans="1:8" x14ac:dyDescent="0.25">
      <c r="A297" s="29"/>
      <c r="B297" s="32"/>
      <c r="C297" s="22"/>
      <c r="D297" s="22"/>
      <c r="E297" s="22"/>
      <c r="F297" s="22"/>
      <c r="G297" s="10" t="s">
        <v>131</v>
      </c>
      <c r="H297" s="11">
        <v>2</v>
      </c>
    </row>
    <row r="298" spans="1:8" x14ac:dyDescent="0.25">
      <c r="A298" s="29"/>
      <c r="B298" s="32"/>
      <c r="C298" s="22"/>
      <c r="D298" s="22"/>
      <c r="E298" s="22"/>
      <c r="F298" s="22"/>
      <c r="G298" s="10" t="s">
        <v>130</v>
      </c>
      <c r="H298" s="11">
        <v>1</v>
      </c>
    </row>
    <row r="299" spans="1:8" x14ac:dyDescent="0.25">
      <c r="A299" s="29"/>
      <c r="B299" s="32"/>
      <c r="C299" s="22"/>
      <c r="D299" s="22"/>
      <c r="E299" s="22"/>
      <c r="F299" s="22"/>
      <c r="G299" s="10" t="s">
        <v>129</v>
      </c>
      <c r="H299" s="11">
        <v>1</v>
      </c>
    </row>
    <row r="300" spans="1:8" ht="16.5" thickBot="1" x14ac:dyDescent="0.3">
      <c r="A300" s="29"/>
      <c r="B300" s="32"/>
      <c r="C300" s="22"/>
      <c r="D300" s="22"/>
      <c r="E300" s="22"/>
      <c r="F300" s="22"/>
      <c r="G300" s="10" t="s">
        <v>128</v>
      </c>
      <c r="H300" s="11">
        <v>3</v>
      </c>
    </row>
    <row r="301" spans="1:8" x14ac:dyDescent="0.25">
      <c r="A301" s="29"/>
      <c r="B301" s="32"/>
      <c r="C301" s="22"/>
      <c r="D301" s="22"/>
      <c r="E301" s="22"/>
      <c r="F301" s="22"/>
      <c r="G301" s="14" t="s">
        <v>112</v>
      </c>
      <c r="H301" s="15"/>
    </row>
    <row r="302" spans="1:8" ht="31.5" x14ac:dyDescent="0.25">
      <c r="A302" s="29"/>
      <c r="B302" s="32"/>
      <c r="C302" s="22"/>
      <c r="D302" s="22"/>
      <c r="E302" s="22"/>
      <c r="F302" s="22"/>
      <c r="G302" s="10" t="s">
        <v>111</v>
      </c>
      <c r="H302" s="11">
        <v>1</v>
      </c>
    </row>
    <row r="303" spans="1:8" x14ac:dyDescent="0.25">
      <c r="A303" s="29"/>
      <c r="B303" s="32"/>
      <c r="C303" s="22"/>
      <c r="D303" s="22"/>
      <c r="E303" s="22"/>
      <c r="F303" s="22"/>
      <c r="G303" s="10" t="s">
        <v>127</v>
      </c>
      <c r="H303" s="11">
        <v>2</v>
      </c>
    </row>
    <row r="304" spans="1:8" x14ac:dyDescent="0.25">
      <c r="A304" s="29"/>
      <c r="B304" s="32"/>
      <c r="C304" s="22"/>
      <c r="D304" s="22"/>
      <c r="E304" s="22"/>
      <c r="F304" s="22"/>
      <c r="G304" s="10" t="s">
        <v>126</v>
      </c>
      <c r="H304" s="11">
        <v>1</v>
      </c>
    </row>
    <row r="305" spans="1:8" x14ac:dyDescent="0.25">
      <c r="A305" s="29"/>
      <c r="B305" s="32"/>
      <c r="C305" s="22"/>
      <c r="D305" s="22"/>
      <c r="E305" s="22"/>
      <c r="F305" s="22"/>
      <c r="G305" s="10" t="s">
        <v>125</v>
      </c>
      <c r="H305" s="11">
        <v>1</v>
      </c>
    </row>
    <row r="306" spans="1:8" x14ac:dyDescent="0.25">
      <c r="A306" s="29"/>
      <c r="B306" s="32"/>
      <c r="C306" s="22"/>
      <c r="D306" s="22"/>
      <c r="E306" s="22"/>
      <c r="F306" s="22"/>
      <c r="G306" s="10" t="s">
        <v>124</v>
      </c>
      <c r="H306" s="11">
        <v>1</v>
      </c>
    </row>
    <row r="307" spans="1:8" ht="16.5" thickBot="1" x14ac:dyDescent="0.3">
      <c r="A307" s="29"/>
      <c r="B307" s="32"/>
      <c r="C307" s="22"/>
      <c r="D307" s="22"/>
      <c r="E307" s="22"/>
      <c r="F307" s="22"/>
      <c r="G307" s="10" t="s">
        <v>110</v>
      </c>
      <c r="H307" s="11">
        <v>1</v>
      </c>
    </row>
    <row r="308" spans="1:8" x14ac:dyDescent="0.25">
      <c r="A308" s="29"/>
      <c r="B308" s="32"/>
      <c r="C308" s="22"/>
      <c r="D308" s="22"/>
      <c r="E308" s="22"/>
      <c r="F308" s="22"/>
      <c r="G308" s="14" t="s">
        <v>77</v>
      </c>
      <c r="H308" s="15"/>
    </row>
    <row r="309" spans="1:8" ht="16.5" thickBot="1" x14ac:dyDescent="0.3">
      <c r="A309" s="29"/>
      <c r="B309" s="32"/>
      <c r="C309" s="22"/>
      <c r="D309" s="22"/>
      <c r="E309" s="22"/>
      <c r="F309" s="22"/>
      <c r="G309" s="10" t="s">
        <v>76</v>
      </c>
      <c r="H309" s="11">
        <v>6</v>
      </c>
    </row>
    <row r="310" spans="1:8" x14ac:dyDescent="0.25">
      <c r="A310" s="29"/>
      <c r="B310" s="32"/>
      <c r="C310" s="22"/>
      <c r="D310" s="22"/>
      <c r="E310" s="22"/>
      <c r="F310" s="22"/>
      <c r="G310" s="14" t="s">
        <v>102</v>
      </c>
      <c r="H310" s="15"/>
    </row>
    <row r="311" spans="1:8" x14ac:dyDescent="0.25">
      <c r="A311" s="29"/>
      <c r="B311" s="32"/>
      <c r="C311" s="22"/>
      <c r="D311" s="22"/>
      <c r="E311" s="22"/>
      <c r="F311" s="22"/>
      <c r="G311" s="10" t="s">
        <v>195</v>
      </c>
      <c r="H311" s="11">
        <v>1</v>
      </c>
    </row>
    <row r="312" spans="1:8" x14ac:dyDescent="0.25">
      <c r="A312" s="29"/>
      <c r="B312" s="32"/>
      <c r="C312" s="22"/>
      <c r="D312" s="22"/>
      <c r="E312" s="22"/>
      <c r="F312" s="22"/>
      <c r="G312" s="10" t="s">
        <v>100</v>
      </c>
      <c r="H312" s="11">
        <v>1</v>
      </c>
    </row>
    <row r="313" spans="1:8" ht="16.5" thickBot="1" x14ac:dyDescent="0.3">
      <c r="A313" s="29"/>
      <c r="B313" s="32"/>
      <c r="C313" s="23"/>
      <c r="D313" s="23"/>
      <c r="E313" s="23"/>
      <c r="F313" s="23"/>
      <c r="G313" s="17" t="s">
        <v>8</v>
      </c>
      <c r="H313" s="19">
        <f>SUM(H282:H286,H288:H293,H295:H300,H302:H307,H309:H309,H311:H312,)</f>
        <v>70</v>
      </c>
    </row>
    <row r="314" spans="1:8" ht="150" customHeight="1" thickBot="1" x14ac:dyDescent="0.3">
      <c r="A314" s="30"/>
      <c r="B314" s="33"/>
      <c r="C314" s="26" t="s">
        <v>244</v>
      </c>
      <c r="D314" s="26"/>
      <c r="E314" s="26"/>
      <c r="F314" s="27"/>
      <c r="G314" s="18"/>
      <c r="H314" s="20"/>
    </row>
    <row r="315" spans="1:8" x14ac:dyDescent="0.25">
      <c r="A315" s="28">
        <v>10</v>
      </c>
      <c r="B315" s="31" t="s">
        <v>237</v>
      </c>
      <c r="C315" s="21" t="s">
        <v>243</v>
      </c>
      <c r="D315" s="21" t="s">
        <v>242</v>
      </c>
      <c r="E315" s="21" t="s">
        <v>228</v>
      </c>
      <c r="F315" s="21" t="s">
        <v>227</v>
      </c>
      <c r="G315" s="24" t="s">
        <v>83</v>
      </c>
      <c r="H315" s="25"/>
    </row>
    <row r="316" spans="1:8" x14ac:dyDescent="0.25">
      <c r="A316" s="29"/>
      <c r="B316" s="32"/>
      <c r="C316" s="22"/>
      <c r="D316" s="22"/>
      <c r="E316" s="22"/>
      <c r="F316" s="22"/>
      <c r="G316" s="10" t="s">
        <v>165</v>
      </c>
      <c r="H316" s="11">
        <v>6</v>
      </c>
    </row>
    <row r="317" spans="1:8" ht="31.5" x14ac:dyDescent="0.25">
      <c r="A317" s="29"/>
      <c r="B317" s="32"/>
      <c r="C317" s="22"/>
      <c r="D317" s="22"/>
      <c r="E317" s="22"/>
      <c r="F317" s="22"/>
      <c r="G317" s="10" t="s">
        <v>140</v>
      </c>
      <c r="H317" s="11">
        <v>4</v>
      </c>
    </row>
    <row r="318" spans="1:8" x14ac:dyDescent="0.25">
      <c r="A318" s="29"/>
      <c r="B318" s="32"/>
      <c r="C318" s="22"/>
      <c r="D318" s="22"/>
      <c r="E318" s="22"/>
      <c r="F318" s="22"/>
      <c r="G318" s="10" t="s">
        <v>164</v>
      </c>
      <c r="H318" s="11">
        <v>4</v>
      </c>
    </row>
    <row r="319" spans="1:8" x14ac:dyDescent="0.25">
      <c r="A319" s="29"/>
      <c r="B319" s="32"/>
      <c r="C319" s="22"/>
      <c r="D319" s="22"/>
      <c r="E319" s="22"/>
      <c r="F319" s="22"/>
      <c r="G319" s="10" t="s">
        <v>139</v>
      </c>
      <c r="H319" s="11">
        <v>14</v>
      </c>
    </row>
    <row r="320" spans="1:8" x14ac:dyDescent="0.25">
      <c r="A320" s="29"/>
      <c r="B320" s="32"/>
      <c r="C320" s="22"/>
      <c r="D320" s="22"/>
      <c r="E320" s="22"/>
      <c r="F320" s="22"/>
      <c r="G320" s="10" t="s">
        <v>82</v>
      </c>
      <c r="H320" s="11">
        <v>10</v>
      </c>
    </row>
    <row r="321" spans="1:8" x14ac:dyDescent="0.25">
      <c r="A321" s="29"/>
      <c r="B321" s="32"/>
      <c r="C321" s="22"/>
      <c r="D321" s="22"/>
      <c r="E321" s="22"/>
      <c r="F321" s="22"/>
      <c r="G321" s="10" t="s">
        <v>138</v>
      </c>
      <c r="H321" s="11">
        <v>8</v>
      </c>
    </row>
    <row r="322" spans="1:8" ht="31.5" x14ac:dyDescent="0.25">
      <c r="A322" s="29"/>
      <c r="B322" s="32"/>
      <c r="C322" s="22"/>
      <c r="D322" s="22"/>
      <c r="E322" s="22"/>
      <c r="F322" s="22"/>
      <c r="G322" s="10" t="s">
        <v>148</v>
      </c>
      <c r="H322" s="11">
        <v>8</v>
      </c>
    </row>
    <row r="323" spans="1:8" ht="32.25" thickBot="1" x14ac:dyDescent="0.3">
      <c r="A323" s="29"/>
      <c r="B323" s="32"/>
      <c r="C323" s="22"/>
      <c r="D323" s="22"/>
      <c r="E323" s="22"/>
      <c r="F323" s="22"/>
      <c r="G323" s="10" t="s">
        <v>147</v>
      </c>
      <c r="H323" s="11">
        <v>6</v>
      </c>
    </row>
    <row r="324" spans="1:8" x14ac:dyDescent="0.25">
      <c r="A324" s="29"/>
      <c r="B324" s="32"/>
      <c r="C324" s="22"/>
      <c r="D324" s="22"/>
      <c r="E324" s="22"/>
      <c r="F324" s="22"/>
      <c r="G324" s="24" t="s">
        <v>88</v>
      </c>
      <c r="H324" s="25"/>
    </row>
    <row r="325" spans="1:8" x14ac:dyDescent="0.25">
      <c r="A325" s="29"/>
      <c r="B325" s="32"/>
      <c r="C325" s="22"/>
      <c r="D325" s="22"/>
      <c r="E325" s="22"/>
      <c r="F325" s="22"/>
      <c r="G325" s="10" t="s">
        <v>87</v>
      </c>
      <c r="H325" s="11">
        <v>2</v>
      </c>
    </row>
    <row r="326" spans="1:8" x14ac:dyDescent="0.25">
      <c r="A326" s="29"/>
      <c r="B326" s="32"/>
      <c r="C326" s="22"/>
      <c r="D326" s="22"/>
      <c r="E326" s="22"/>
      <c r="F326" s="22"/>
      <c r="G326" s="10" t="s">
        <v>223</v>
      </c>
      <c r="H326" s="11">
        <v>2</v>
      </c>
    </row>
    <row r="327" spans="1:8" ht="16.5" thickBot="1" x14ac:dyDescent="0.3">
      <c r="A327" s="29"/>
      <c r="B327" s="32"/>
      <c r="C327" s="22"/>
      <c r="D327" s="22"/>
      <c r="E327" s="22"/>
      <c r="F327" s="22"/>
      <c r="G327" s="10" t="s">
        <v>160</v>
      </c>
      <c r="H327" s="11">
        <v>10</v>
      </c>
    </row>
    <row r="328" spans="1:8" x14ac:dyDescent="0.25">
      <c r="A328" s="29"/>
      <c r="B328" s="32"/>
      <c r="C328" s="22"/>
      <c r="D328" s="22"/>
      <c r="E328" s="22"/>
      <c r="F328" s="22"/>
      <c r="G328" s="24" t="s">
        <v>107</v>
      </c>
      <c r="H328" s="25"/>
    </row>
    <row r="329" spans="1:8" ht="31.5" x14ac:dyDescent="0.25">
      <c r="A329" s="29"/>
      <c r="B329" s="32"/>
      <c r="C329" s="22"/>
      <c r="D329" s="22"/>
      <c r="E329" s="22"/>
      <c r="F329" s="22"/>
      <c r="G329" s="10" t="s">
        <v>106</v>
      </c>
      <c r="H329" s="11">
        <v>1</v>
      </c>
    </row>
    <row r="330" spans="1:8" ht="31.5" x14ac:dyDescent="0.25">
      <c r="A330" s="29"/>
      <c r="B330" s="32"/>
      <c r="C330" s="22"/>
      <c r="D330" s="22"/>
      <c r="E330" s="22"/>
      <c r="F330" s="22"/>
      <c r="G330" s="10" t="s">
        <v>105</v>
      </c>
      <c r="H330" s="11">
        <v>1</v>
      </c>
    </row>
    <row r="331" spans="1:8" x14ac:dyDescent="0.25">
      <c r="A331" s="29"/>
      <c r="B331" s="32"/>
      <c r="C331" s="22"/>
      <c r="D331" s="22"/>
      <c r="E331" s="22"/>
      <c r="F331" s="22"/>
      <c r="G331" s="10" t="s">
        <v>104</v>
      </c>
      <c r="H331" s="11">
        <v>1</v>
      </c>
    </row>
    <row r="332" spans="1:8" x14ac:dyDescent="0.25">
      <c r="A332" s="29"/>
      <c r="B332" s="32"/>
      <c r="C332" s="22"/>
      <c r="D332" s="22"/>
      <c r="E332" s="22"/>
      <c r="F332" s="22"/>
      <c r="G332" s="10" t="s">
        <v>197</v>
      </c>
      <c r="H332" s="11">
        <v>1</v>
      </c>
    </row>
    <row r="333" spans="1:8" ht="31.5" x14ac:dyDescent="0.25">
      <c r="A333" s="29"/>
      <c r="B333" s="32"/>
      <c r="C333" s="22"/>
      <c r="D333" s="22"/>
      <c r="E333" s="22"/>
      <c r="F333" s="22"/>
      <c r="G333" s="10" t="s">
        <v>196</v>
      </c>
      <c r="H333" s="11">
        <v>1</v>
      </c>
    </row>
    <row r="334" spans="1:8" ht="16.5" thickBot="1" x14ac:dyDescent="0.3">
      <c r="A334" s="29"/>
      <c r="B334" s="32"/>
      <c r="C334" s="22"/>
      <c r="D334" s="22"/>
      <c r="E334" s="22"/>
      <c r="F334" s="22"/>
      <c r="G334" s="10" t="s">
        <v>103</v>
      </c>
      <c r="H334" s="11">
        <v>1</v>
      </c>
    </row>
    <row r="335" spans="1:8" x14ac:dyDescent="0.25">
      <c r="A335" s="29"/>
      <c r="B335" s="32"/>
      <c r="C335" s="22"/>
      <c r="D335" s="22"/>
      <c r="E335" s="22"/>
      <c r="F335" s="22"/>
      <c r="G335" s="14" t="s">
        <v>134</v>
      </c>
      <c r="H335" s="48"/>
    </row>
    <row r="336" spans="1:8" x14ac:dyDescent="0.25">
      <c r="A336" s="29"/>
      <c r="B336" s="32"/>
      <c r="C336" s="22"/>
      <c r="D336" s="22"/>
      <c r="E336" s="22"/>
      <c r="F336" s="22"/>
      <c r="G336" s="10" t="s">
        <v>133</v>
      </c>
      <c r="H336" s="11">
        <v>1</v>
      </c>
    </row>
    <row r="337" spans="1:8" x14ac:dyDescent="0.25">
      <c r="A337" s="29"/>
      <c r="B337" s="32"/>
      <c r="C337" s="22"/>
      <c r="D337" s="22"/>
      <c r="E337" s="22"/>
      <c r="F337" s="22"/>
      <c r="G337" s="10" t="s">
        <v>132</v>
      </c>
      <c r="H337" s="11">
        <v>1</v>
      </c>
    </row>
    <row r="338" spans="1:8" ht="16.5" thickBot="1" x14ac:dyDescent="0.3">
      <c r="A338" s="29"/>
      <c r="B338" s="32"/>
      <c r="C338" s="22"/>
      <c r="D338" s="22"/>
      <c r="E338" s="22"/>
      <c r="F338" s="22"/>
      <c r="G338" s="10" t="s">
        <v>130</v>
      </c>
      <c r="H338" s="11">
        <v>1</v>
      </c>
    </row>
    <row r="339" spans="1:8" x14ac:dyDescent="0.25">
      <c r="A339" s="29"/>
      <c r="B339" s="32"/>
      <c r="C339" s="22"/>
      <c r="D339" s="22"/>
      <c r="E339" s="22"/>
      <c r="F339" s="22"/>
      <c r="G339" s="14" t="s">
        <v>112</v>
      </c>
      <c r="H339" s="15"/>
    </row>
    <row r="340" spans="1:8" ht="31.5" x14ac:dyDescent="0.25">
      <c r="A340" s="29"/>
      <c r="B340" s="32"/>
      <c r="C340" s="22"/>
      <c r="D340" s="22"/>
      <c r="E340" s="22"/>
      <c r="F340" s="22"/>
      <c r="G340" s="10" t="s">
        <v>111</v>
      </c>
      <c r="H340" s="11">
        <v>1</v>
      </c>
    </row>
    <row r="341" spans="1:8" x14ac:dyDescent="0.25">
      <c r="A341" s="29"/>
      <c r="B341" s="32"/>
      <c r="C341" s="22"/>
      <c r="D341" s="22"/>
      <c r="E341" s="22"/>
      <c r="F341" s="22"/>
      <c r="G341" s="10" t="s">
        <v>125</v>
      </c>
      <c r="H341" s="11">
        <v>2</v>
      </c>
    </row>
    <row r="342" spans="1:8" x14ac:dyDescent="0.25">
      <c r="A342" s="29"/>
      <c r="B342" s="32"/>
      <c r="C342" s="22"/>
      <c r="D342" s="22"/>
      <c r="E342" s="22"/>
      <c r="F342" s="22"/>
      <c r="G342" s="10" t="s">
        <v>124</v>
      </c>
      <c r="H342" s="11">
        <v>1</v>
      </c>
    </row>
    <row r="343" spans="1:8" x14ac:dyDescent="0.25">
      <c r="A343" s="29"/>
      <c r="B343" s="32"/>
      <c r="C343" s="22"/>
      <c r="D343" s="22"/>
      <c r="E343" s="22"/>
      <c r="F343" s="22"/>
      <c r="G343" s="10" t="s">
        <v>123</v>
      </c>
      <c r="H343" s="11">
        <v>6</v>
      </c>
    </row>
    <row r="344" spans="1:8" ht="16.5" thickBot="1" x14ac:dyDescent="0.3">
      <c r="A344" s="29"/>
      <c r="B344" s="32"/>
      <c r="C344" s="22"/>
      <c r="D344" s="22"/>
      <c r="E344" s="22"/>
      <c r="F344" s="22"/>
      <c r="G344" s="10" t="s">
        <v>110</v>
      </c>
      <c r="H344" s="11">
        <v>1</v>
      </c>
    </row>
    <row r="345" spans="1:8" x14ac:dyDescent="0.25">
      <c r="A345" s="29"/>
      <c r="B345" s="32"/>
      <c r="C345" s="22"/>
      <c r="D345" s="22"/>
      <c r="E345" s="22"/>
      <c r="F345" s="22"/>
      <c r="G345" s="14" t="s">
        <v>77</v>
      </c>
      <c r="H345" s="15"/>
    </row>
    <row r="346" spans="1:8" ht="16.5" thickBot="1" x14ac:dyDescent="0.3">
      <c r="A346" s="29"/>
      <c r="B346" s="32"/>
      <c r="C346" s="22"/>
      <c r="D346" s="22"/>
      <c r="E346" s="22"/>
      <c r="F346" s="22"/>
      <c r="G346" s="10" t="s">
        <v>76</v>
      </c>
      <c r="H346" s="11">
        <v>2</v>
      </c>
    </row>
    <row r="347" spans="1:8" x14ac:dyDescent="0.25">
      <c r="A347" s="29"/>
      <c r="B347" s="32"/>
      <c r="C347" s="22"/>
      <c r="D347" s="22"/>
      <c r="E347" s="22"/>
      <c r="F347" s="22"/>
      <c r="G347" s="14" t="s">
        <v>102</v>
      </c>
      <c r="H347" s="15"/>
    </row>
    <row r="348" spans="1:8" x14ac:dyDescent="0.25">
      <c r="A348" s="29"/>
      <c r="B348" s="32"/>
      <c r="C348" s="22"/>
      <c r="D348" s="22"/>
      <c r="E348" s="22"/>
      <c r="F348" s="22"/>
      <c r="G348" s="10" t="s">
        <v>195</v>
      </c>
      <c r="H348" s="11">
        <v>2</v>
      </c>
    </row>
    <row r="349" spans="1:8" x14ac:dyDescent="0.25">
      <c r="A349" s="29"/>
      <c r="B349" s="32"/>
      <c r="C349" s="22"/>
      <c r="D349" s="22"/>
      <c r="E349" s="22"/>
      <c r="F349" s="22"/>
      <c r="G349" s="10" t="s">
        <v>101</v>
      </c>
      <c r="H349" s="11">
        <v>1</v>
      </c>
    </row>
    <row r="350" spans="1:8" x14ac:dyDescent="0.25">
      <c r="A350" s="29"/>
      <c r="B350" s="32"/>
      <c r="C350" s="22"/>
      <c r="D350" s="22"/>
      <c r="E350" s="22"/>
      <c r="F350" s="22"/>
      <c r="G350" s="10" t="s">
        <v>100</v>
      </c>
      <c r="H350" s="11">
        <v>1</v>
      </c>
    </row>
    <row r="351" spans="1:8" ht="16.5" thickBot="1" x14ac:dyDescent="0.3">
      <c r="A351" s="29"/>
      <c r="B351" s="32"/>
      <c r="C351" s="23"/>
      <c r="D351" s="23"/>
      <c r="E351" s="23"/>
      <c r="F351" s="23"/>
      <c r="G351" s="17" t="s">
        <v>8</v>
      </c>
      <c r="H351" s="19">
        <f>SUM(H316:H323,H325:H327,H329:H334,H336:H338,H340:H344,H346:H346,H348:H350,)</f>
        <v>100</v>
      </c>
    </row>
    <row r="352" spans="1:8" ht="150" customHeight="1" thickBot="1" x14ac:dyDescent="0.3">
      <c r="A352" s="30"/>
      <c r="B352" s="33"/>
      <c r="C352" s="26" t="s">
        <v>241</v>
      </c>
      <c r="D352" s="26"/>
      <c r="E352" s="26"/>
      <c r="F352" s="27"/>
      <c r="G352" s="18"/>
      <c r="H352" s="20"/>
    </row>
    <row r="353" spans="1:8" x14ac:dyDescent="0.25">
      <c r="A353" s="28">
        <v>11</v>
      </c>
      <c r="B353" s="31" t="s">
        <v>237</v>
      </c>
      <c r="C353" s="21" t="s">
        <v>163</v>
      </c>
      <c r="D353" s="21" t="s">
        <v>240</v>
      </c>
      <c r="E353" s="21" t="s">
        <v>228</v>
      </c>
      <c r="F353" s="21" t="s">
        <v>227</v>
      </c>
      <c r="G353" s="24" t="s">
        <v>88</v>
      </c>
      <c r="H353" s="25"/>
    </row>
    <row r="354" spans="1:8" x14ac:dyDescent="0.25">
      <c r="A354" s="29"/>
      <c r="B354" s="32"/>
      <c r="C354" s="22"/>
      <c r="D354" s="22"/>
      <c r="E354" s="22"/>
      <c r="F354" s="22"/>
      <c r="G354" s="10" t="s">
        <v>162</v>
      </c>
      <c r="H354" s="11">
        <v>1</v>
      </c>
    </row>
    <row r="355" spans="1:8" x14ac:dyDescent="0.25">
      <c r="A355" s="29"/>
      <c r="B355" s="32"/>
      <c r="C355" s="22"/>
      <c r="D355" s="22"/>
      <c r="E355" s="22"/>
      <c r="F355" s="22"/>
      <c r="G355" s="10" t="s">
        <v>161</v>
      </c>
      <c r="H355" s="11">
        <v>2</v>
      </c>
    </row>
    <row r="356" spans="1:8" x14ac:dyDescent="0.25">
      <c r="A356" s="29"/>
      <c r="B356" s="32"/>
      <c r="C356" s="22"/>
      <c r="D356" s="22"/>
      <c r="E356" s="22"/>
      <c r="F356" s="22"/>
      <c r="G356" s="10" t="s">
        <v>87</v>
      </c>
      <c r="H356" s="11">
        <v>8</v>
      </c>
    </row>
    <row r="357" spans="1:8" x14ac:dyDescent="0.25">
      <c r="A357" s="29"/>
      <c r="B357" s="32"/>
      <c r="C357" s="22"/>
      <c r="D357" s="22"/>
      <c r="E357" s="22"/>
      <c r="F357" s="22"/>
      <c r="G357" s="10" t="s">
        <v>136</v>
      </c>
      <c r="H357" s="11">
        <v>2</v>
      </c>
    </row>
    <row r="358" spans="1:8" x14ac:dyDescent="0.25">
      <c r="A358" s="29"/>
      <c r="B358" s="32"/>
      <c r="C358" s="22"/>
      <c r="D358" s="22"/>
      <c r="E358" s="22"/>
      <c r="F358" s="22"/>
      <c r="G358" s="10" t="s">
        <v>223</v>
      </c>
      <c r="H358" s="11">
        <v>3</v>
      </c>
    </row>
    <row r="359" spans="1:8" x14ac:dyDescent="0.25">
      <c r="A359" s="29"/>
      <c r="B359" s="32"/>
      <c r="C359" s="22"/>
      <c r="D359" s="22"/>
      <c r="E359" s="22"/>
      <c r="F359" s="22"/>
      <c r="G359" s="10" t="s">
        <v>160</v>
      </c>
      <c r="H359" s="11">
        <v>14</v>
      </c>
    </row>
    <row r="360" spans="1:8" x14ac:dyDescent="0.25">
      <c r="A360" s="29"/>
      <c r="B360" s="32"/>
      <c r="C360" s="22"/>
      <c r="D360" s="22"/>
      <c r="E360" s="22"/>
      <c r="F360" s="22"/>
      <c r="G360" s="10" t="s">
        <v>239</v>
      </c>
      <c r="H360" s="11">
        <v>6</v>
      </c>
    </row>
    <row r="361" spans="1:8" ht="31.5" x14ac:dyDescent="0.25">
      <c r="A361" s="29"/>
      <c r="B361" s="32"/>
      <c r="C361" s="22"/>
      <c r="D361" s="22"/>
      <c r="E361" s="22"/>
      <c r="F361" s="22"/>
      <c r="G361" s="10" t="s">
        <v>148</v>
      </c>
      <c r="H361" s="11">
        <v>8</v>
      </c>
    </row>
    <row r="362" spans="1:8" ht="32.25" thickBot="1" x14ac:dyDescent="0.3">
      <c r="A362" s="29"/>
      <c r="B362" s="32"/>
      <c r="C362" s="22"/>
      <c r="D362" s="22"/>
      <c r="E362" s="22"/>
      <c r="F362" s="22"/>
      <c r="G362" s="10" t="s">
        <v>147</v>
      </c>
      <c r="H362" s="11">
        <v>4</v>
      </c>
    </row>
    <row r="363" spans="1:8" x14ac:dyDescent="0.25">
      <c r="A363" s="29"/>
      <c r="B363" s="32"/>
      <c r="C363" s="22"/>
      <c r="D363" s="22"/>
      <c r="E363" s="22"/>
      <c r="F363" s="22"/>
      <c r="G363" s="24" t="s">
        <v>94</v>
      </c>
      <c r="H363" s="25"/>
    </row>
    <row r="364" spans="1:8" ht="16.5" thickBot="1" x14ac:dyDescent="0.3">
      <c r="A364" s="29"/>
      <c r="B364" s="32"/>
      <c r="C364" s="22"/>
      <c r="D364" s="22"/>
      <c r="E364" s="22"/>
      <c r="F364" s="22"/>
      <c r="G364" s="10" t="s">
        <v>155</v>
      </c>
      <c r="H364" s="11">
        <v>2</v>
      </c>
    </row>
    <row r="365" spans="1:8" x14ac:dyDescent="0.25">
      <c r="A365" s="29"/>
      <c r="B365" s="32"/>
      <c r="C365" s="22"/>
      <c r="D365" s="22"/>
      <c r="E365" s="22"/>
      <c r="F365" s="22"/>
      <c r="G365" s="14" t="s">
        <v>107</v>
      </c>
      <c r="H365" s="15"/>
    </row>
    <row r="366" spans="1:8" ht="31.5" x14ac:dyDescent="0.25">
      <c r="A366" s="29"/>
      <c r="B366" s="32"/>
      <c r="C366" s="22"/>
      <c r="D366" s="22"/>
      <c r="E366" s="22"/>
      <c r="F366" s="22"/>
      <c r="G366" s="10" t="s">
        <v>106</v>
      </c>
      <c r="H366" s="11">
        <v>1</v>
      </c>
    </row>
    <row r="367" spans="1:8" ht="31.5" x14ac:dyDescent="0.25">
      <c r="A367" s="29"/>
      <c r="B367" s="32"/>
      <c r="C367" s="22"/>
      <c r="D367" s="22"/>
      <c r="E367" s="22"/>
      <c r="F367" s="22"/>
      <c r="G367" s="10" t="s">
        <v>105</v>
      </c>
      <c r="H367" s="11">
        <v>2</v>
      </c>
    </row>
    <row r="368" spans="1:8" x14ac:dyDescent="0.25">
      <c r="A368" s="29"/>
      <c r="B368" s="32"/>
      <c r="C368" s="22"/>
      <c r="D368" s="22"/>
      <c r="E368" s="22"/>
      <c r="F368" s="22"/>
      <c r="G368" s="10" t="s">
        <v>104</v>
      </c>
      <c r="H368" s="11">
        <v>2</v>
      </c>
    </row>
    <row r="369" spans="1:8" x14ac:dyDescent="0.25">
      <c r="A369" s="29"/>
      <c r="B369" s="32"/>
      <c r="C369" s="22"/>
      <c r="D369" s="22"/>
      <c r="E369" s="22"/>
      <c r="F369" s="22"/>
      <c r="G369" s="10" t="s">
        <v>197</v>
      </c>
      <c r="H369" s="11">
        <v>4</v>
      </c>
    </row>
    <row r="370" spans="1:8" ht="31.5" x14ac:dyDescent="0.25">
      <c r="A370" s="29"/>
      <c r="B370" s="32"/>
      <c r="C370" s="22"/>
      <c r="D370" s="22"/>
      <c r="E370" s="22"/>
      <c r="F370" s="22"/>
      <c r="G370" s="10" t="s">
        <v>196</v>
      </c>
      <c r="H370" s="11">
        <v>2</v>
      </c>
    </row>
    <row r="371" spans="1:8" ht="16.5" thickBot="1" x14ac:dyDescent="0.3">
      <c r="A371" s="29"/>
      <c r="B371" s="32"/>
      <c r="C371" s="22"/>
      <c r="D371" s="22"/>
      <c r="E371" s="22"/>
      <c r="F371" s="22"/>
      <c r="G371" s="10" t="s">
        <v>103</v>
      </c>
      <c r="H371" s="11">
        <v>3</v>
      </c>
    </row>
    <row r="372" spans="1:8" x14ac:dyDescent="0.25">
      <c r="A372" s="29"/>
      <c r="B372" s="32"/>
      <c r="C372" s="22"/>
      <c r="D372" s="22"/>
      <c r="E372" s="22"/>
      <c r="F372" s="22"/>
      <c r="G372" s="14" t="s">
        <v>134</v>
      </c>
      <c r="H372" s="15"/>
    </row>
    <row r="373" spans="1:8" x14ac:dyDescent="0.25">
      <c r="A373" s="29"/>
      <c r="B373" s="32"/>
      <c r="C373" s="22"/>
      <c r="D373" s="22"/>
      <c r="E373" s="22"/>
      <c r="F373" s="22"/>
      <c r="G373" s="10" t="s">
        <v>133</v>
      </c>
      <c r="H373" s="11">
        <v>2</v>
      </c>
    </row>
    <row r="374" spans="1:8" x14ac:dyDescent="0.25">
      <c r="A374" s="29"/>
      <c r="B374" s="32"/>
      <c r="C374" s="22"/>
      <c r="D374" s="22"/>
      <c r="E374" s="22"/>
      <c r="F374" s="22"/>
      <c r="G374" s="10" t="s">
        <v>132</v>
      </c>
      <c r="H374" s="11">
        <v>1</v>
      </c>
    </row>
    <row r="375" spans="1:8" ht="16.5" thickBot="1" x14ac:dyDescent="0.3">
      <c r="A375" s="29"/>
      <c r="B375" s="32"/>
      <c r="C375" s="22"/>
      <c r="D375" s="22"/>
      <c r="E375" s="22"/>
      <c r="F375" s="22"/>
      <c r="G375" s="10" t="s">
        <v>130</v>
      </c>
      <c r="H375" s="11">
        <v>2</v>
      </c>
    </row>
    <row r="376" spans="1:8" x14ac:dyDescent="0.25">
      <c r="A376" s="29"/>
      <c r="B376" s="32"/>
      <c r="C376" s="22"/>
      <c r="D376" s="22"/>
      <c r="E376" s="22"/>
      <c r="F376" s="22"/>
      <c r="G376" s="14" t="s">
        <v>112</v>
      </c>
      <c r="H376" s="15"/>
    </row>
    <row r="377" spans="1:8" ht="31.5" x14ac:dyDescent="0.25">
      <c r="A377" s="29"/>
      <c r="B377" s="32"/>
      <c r="C377" s="22"/>
      <c r="D377" s="22"/>
      <c r="E377" s="22"/>
      <c r="F377" s="22"/>
      <c r="G377" s="10" t="s">
        <v>111</v>
      </c>
      <c r="H377" s="11">
        <v>1</v>
      </c>
    </row>
    <row r="378" spans="1:8" x14ac:dyDescent="0.25">
      <c r="A378" s="29"/>
      <c r="B378" s="32"/>
      <c r="C378" s="22"/>
      <c r="D378" s="22"/>
      <c r="E378" s="22"/>
      <c r="F378" s="22"/>
      <c r="G378" s="10" t="s">
        <v>125</v>
      </c>
      <c r="H378" s="11">
        <v>2</v>
      </c>
    </row>
    <row r="379" spans="1:8" x14ac:dyDescent="0.25">
      <c r="A379" s="29"/>
      <c r="B379" s="32"/>
      <c r="C379" s="22"/>
      <c r="D379" s="22"/>
      <c r="E379" s="22"/>
      <c r="F379" s="22"/>
      <c r="G379" s="10" t="s">
        <v>124</v>
      </c>
      <c r="H379" s="11">
        <v>1</v>
      </c>
    </row>
    <row r="380" spans="1:8" x14ac:dyDescent="0.25">
      <c r="A380" s="29"/>
      <c r="B380" s="32"/>
      <c r="C380" s="22"/>
      <c r="D380" s="22"/>
      <c r="E380" s="22"/>
      <c r="F380" s="22"/>
      <c r="G380" s="10" t="s">
        <v>123</v>
      </c>
      <c r="H380" s="11">
        <v>2</v>
      </c>
    </row>
    <row r="381" spans="1:8" ht="16.5" thickBot="1" x14ac:dyDescent="0.3">
      <c r="A381" s="29"/>
      <c r="B381" s="32"/>
      <c r="C381" s="22"/>
      <c r="D381" s="22"/>
      <c r="E381" s="22"/>
      <c r="F381" s="22"/>
      <c r="G381" s="10" t="s">
        <v>110</v>
      </c>
      <c r="H381" s="11">
        <v>1</v>
      </c>
    </row>
    <row r="382" spans="1:8" x14ac:dyDescent="0.25">
      <c r="A382" s="29"/>
      <c r="B382" s="32"/>
      <c r="C382" s="22"/>
      <c r="D382" s="22"/>
      <c r="E382" s="22"/>
      <c r="F382" s="22"/>
      <c r="G382" s="14" t="s">
        <v>77</v>
      </c>
      <c r="H382" s="15"/>
    </row>
    <row r="383" spans="1:8" ht="16.5" thickBot="1" x14ac:dyDescent="0.3">
      <c r="A383" s="29"/>
      <c r="B383" s="32"/>
      <c r="C383" s="22"/>
      <c r="D383" s="22"/>
      <c r="E383" s="22"/>
      <c r="F383" s="22"/>
      <c r="G383" s="10" t="s">
        <v>76</v>
      </c>
      <c r="H383" s="11">
        <v>4</v>
      </c>
    </row>
    <row r="384" spans="1:8" x14ac:dyDescent="0.25">
      <c r="A384" s="29"/>
      <c r="B384" s="32"/>
      <c r="C384" s="22"/>
      <c r="D384" s="22"/>
      <c r="E384" s="22"/>
      <c r="F384" s="22"/>
      <c r="G384" s="14" t="s">
        <v>102</v>
      </c>
      <c r="H384" s="15"/>
    </row>
    <row r="385" spans="1:8" x14ac:dyDescent="0.25">
      <c r="A385" s="29"/>
      <c r="B385" s="32"/>
      <c r="C385" s="22"/>
      <c r="D385" s="22"/>
      <c r="E385" s="22"/>
      <c r="F385" s="22"/>
      <c r="G385" s="10" t="s">
        <v>195</v>
      </c>
      <c r="H385" s="11">
        <v>2</v>
      </c>
    </row>
    <row r="386" spans="1:8" x14ac:dyDescent="0.25">
      <c r="A386" s="29"/>
      <c r="B386" s="32"/>
      <c r="C386" s="22"/>
      <c r="D386" s="22"/>
      <c r="E386" s="22"/>
      <c r="F386" s="22"/>
      <c r="G386" s="10" t="s">
        <v>101</v>
      </c>
      <c r="H386" s="11">
        <v>1</v>
      </c>
    </row>
    <row r="387" spans="1:8" x14ac:dyDescent="0.25">
      <c r="A387" s="29"/>
      <c r="B387" s="32"/>
      <c r="C387" s="22"/>
      <c r="D387" s="22"/>
      <c r="E387" s="22"/>
      <c r="F387" s="22"/>
      <c r="G387" s="10" t="s">
        <v>100</v>
      </c>
      <c r="H387" s="11">
        <v>1</v>
      </c>
    </row>
    <row r="388" spans="1:8" x14ac:dyDescent="0.25">
      <c r="A388" s="29"/>
      <c r="B388" s="32"/>
      <c r="C388" s="22"/>
      <c r="D388" s="22"/>
      <c r="E388" s="22"/>
      <c r="F388" s="22"/>
      <c r="G388" s="10" t="s">
        <v>99</v>
      </c>
      <c r="H388" s="11">
        <v>1</v>
      </c>
    </row>
    <row r="389" spans="1:8" ht="16.5" thickBot="1" x14ac:dyDescent="0.3">
      <c r="A389" s="29"/>
      <c r="B389" s="32"/>
      <c r="C389" s="23"/>
      <c r="D389" s="23"/>
      <c r="E389" s="23"/>
      <c r="F389" s="23"/>
      <c r="G389" s="17" t="s">
        <v>8</v>
      </c>
      <c r="H389" s="19">
        <f>SUM(H354:H362,H364:H364,H366:H371,H373:H375,H377:H381,H383:H383,H385:H388,)</f>
        <v>85</v>
      </c>
    </row>
    <row r="390" spans="1:8" ht="150" customHeight="1" thickBot="1" x14ac:dyDescent="0.3">
      <c r="A390" s="30"/>
      <c r="B390" s="33"/>
      <c r="C390" s="26" t="s">
        <v>238</v>
      </c>
      <c r="D390" s="26"/>
      <c r="E390" s="26"/>
      <c r="F390" s="27"/>
      <c r="G390" s="18"/>
      <c r="H390" s="20"/>
    </row>
    <row r="391" spans="1:8" x14ac:dyDescent="0.25">
      <c r="A391" s="28">
        <v>12</v>
      </c>
      <c r="B391" s="31" t="s">
        <v>237</v>
      </c>
      <c r="C391" s="21" t="s">
        <v>159</v>
      </c>
      <c r="D391" s="21" t="s">
        <v>236</v>
      </c>
      <c r="E391" s="21" t="s">
        <v>228</v>
      </c>
      <c r="F391" s="21" t="s">
        <v>227</v>
      </c>
      <c r="G391" s="24" t="s">
        <v>81</v>
      </c>
      <c r="H391" s="25"/>
    </row>
    <row r="392" spans="1:8" x14ac:dyDescent="0.25">
      <c r="A392" s="29"/>
      <c r="B392" s="32"/>
      <c r="C392" s="52"/>
      <c r="D392" s="22"/>
      <c r="E392" s="22"/>
      <c r="F392" s="22"/>
      <c r="G392" s="10" t="s">
        <v>158</v>
      </c>
      <c r="H392" s="11">
        <v>6</v>
      </c>
    </row>
    <row r="393" spans="1:8" x14ac:dyDescent="0.25">
      <c r="A393" s="29"/>
      <c r="B393" s="32"/>
      <c r="C393" s="52"/>
      <c r="D393" s="22"/>
      <c r="E393" s="22"/>
      <c r="F393" s="22"/>
      <c r="G393" s="10" t="s">
        <v>157</v>
      </c>
      <c r="H393" s="11">
        <v>12</v>
      </c>
    </row>
    <row r="394" spans="1:8" x14ac:dyDescent="0.25">
      <c r="A394" s="29"/>
      <c r="B394" s="32"/>
      <c r="C394" s="52"/>
      <c r="D394" s="22"/>
      <c r="E394" s="22"/>
      <c r="F394" s="22"/>
      <c r="G394" s="10" t="s">
        <v>80</v>
      </c>
      <c r="H394" s="11">
        <v>14</v>
      </c>
    </row>
    <row r="395" spans="1:8" ht="31.5" x14ac:dyDescent="0.25">
      <c r="A395" s="29"/>
      <c r="B395" s="32"/>
      <c r="C395" s="52"/>
      <c r="D395" s="22"/>
      <c r="E395" s="22"/>
      <c r="F395" s="22"/>
      <c r="G395" s="10" t="s">
        <v>148</v>
      </c>
      <c r="H395" s="11">
        <v>10</v>
      </c>
    </row>
    <row r="396" spans="1:8" ht="32.25" thickBot="1" x14ac:dyDescent="0.3">
      <c r="A396" s="29"/>
      <c r="B396" s="32"/>
      <c r="C396" s="52"/>
      <c r="D396" s="22"/>
      <c r="E396" s="22"/>
      <c r="F396" s="22"/>
      <c r="G396" s="10" t="s">
        <v>147</v>
      </c>
      <c r="H396" s="11">
        <v>6</v>
      </c>
    </row>
    <row r="397" spans="1:8" x14ac:dyDescent="0.25">
      <c r="A397" s="29"/>
      <c r="B397" s="32"/>
      <c r="C397" s="52"/>
      <c r="D397" s="22"/>
      <c r="E397" s="22"/>
      <c r="F397" s="22"/>
      <c r="G397" s="24" t="s">
        <v>90</v>
      </c>
      <c r="H397" s="25"/>
    </row>
    <row r="398" spans="1:8" x14ac:dyDescent="0.25">
      <c r="A398" s="29"/>
      <c r="B398" s="32"/>
      <c r="C398" s="52"/>
      <c r="D398" s="22"/>
      <c r="E398" s="22"/>
      <c r="F398" s="22"/>
      <c r="G398" s="10" t="s">
        <v>143</v>
      </c>
      <c r="H398" s="11">
        <v>2</v>
      </c>
    </row>
    <row r="399" spans="1:8" ht="16.5" thickBot="1" x14ac:dyDescent="0.3">
      <c r="A399" s="29"/>
      <c r="B399" s="32"/>
      <c r="C399" s="52"/>
      <c r="D399" s="22"/>
      <c r="E399" s="22"/>
      <c r="F399" s="22"/>
      <c r="G399" s="10" t="s">
        <v>142</v>
      </c>
      <c r="H399" s="11">
        <v>4</v>
      </c>
    </row>
    <row r="400" spans="1:8" x14ac:dyDescent="0.25">
      <c r="A400" s="29"/>
      <c r="B400" s="32"/>
      <c r="C400" s="52"/>
      <c r="D400" s="22"/>
      <c r="E400" s="22"/>
      <c r="F400" s="22"/>
      <c r="G400" s="24" t="s">
        <v>96</v>
      </c>
      <c r="H400" s="25"/>
    </row>
    <row r="401" spans="1:8" x14ac:dyDescent="0.25">
      <c r="A401" s="29"/>
      <c r="B401" s="32"/>
      <c r="C401" s="52"/>
      <c r="D401" s="22"/>
      <c r="E401" s="22"/>
      <c r="F401" s="22"/>
      <c r="G401" s="10" t="s">
        <v>95</v>
      </c>
      <c r="H401" s="11">
        <v>4</v>
      </c>
    </row>
    <row r="402" spans="1:8" ht="16.5" thickBot="1" x14ac:dyDescent="0.3">
      <c r="A402" s="29"/>
      <c r="B402" s="32"/>
      <c r="C402" s="52"/>
      <c r="D402" s="22"/>
      <c r="E402" s="22"/>
      <c r="F402" s="22"/>
      <c r="G402" s="10" t="s">
        <v>154</v>
      </c>
      <c r="H402" s="11">
        <v>4</v>
      </c>
    </row>
    <row r="403" spans="1:8" x14ac:dyDescent="0.25">
      <c r="A403" s="29"/>
      <c r="B403" s="32"/>
      <c r="C403" s="52"/>
      <c r="D403" s="22"/>
      <c r="E403" s="22"/>
      <c r="F403" s="22"/>
      <c r="G403" s="24" t="s">
        <v>94</v>
      </c>
      <c r="H403" s="25"/>
    </row>
    <row r="404" spans="1:8" x14ac:dyDescent="0.25">
      <c r="A404" s="29"/>
      <c r="B404" s="32"/>
      <c r="C404" s="52"/>
      <c r="D404" s="22"/>
      <c r="E404" s="22"/>
      <c r="F404" s="22"/>
      <c r="G404" s="10" t="s">
        <v>145</v>
      </c>
      <c r="H404" s="11">
        <v>2</v>
      </c>
    </row>
    <row r="405" spans="1:8" x14ac:dyDescent="0.25">
      <c r="A405" s="29"/>
      <c r="B405" s="32"/>
      <c r="C405" s="52"/>
      <c r="D405" s="22"/>
      <c r="E405" s="22"/>
      <c r="F405" s="22"/>
      <c r="G405" s="10" t="s">
        <v>156</v>
      </c>
      <c r="H405" s="11">
        <v>2</v>
      </c>
    </row>
    <row r="406" spans="1:8" x14ac:dyDescent="0.25">
      <c r="A406" s="29"/>
      <c r="B406" s="32"/>
      <c r="C406" s="52"/>
      <c r="D406" s="22"/>
      <c r="E406" s="22"/>
      <c r="F406" s="22"/>
      <c r="G406" s="10" t="s">
        <v>214</v>
      </c>
      <c r="H406" s="11">
        <v>2</v>
      </c>
    </row>
    <row r="407" spans="1:8" ht="16.5" thickBot="1" x14ac:dyDescent="0.3">
      <c r="A407" s="29"/>
      <c r="B407" s="32"/>
      <c r="C407" s="52"/>
      <c r="D407" s="22"/>
      <c r="E407" s="22"/>
      <c r="F407" s="22"/>
      <c r="G407" s="10" t="s">
        <v>155</v>
      </c>
      <c r="H407" s="11">
        <v>1</v>
      </c>
    </row>
    <row r="408" spans="1:8" x14ac:dyDescent="0.25">
      <c r="A408" s="29"/>
      <c r="B408" s="32"/>
      <c r="C408" s="52"/>
      <c r="D408" s="22"/>
      <c r="E408" s="22"/>
      <c r="F408" s="22"/>
      <c r="G408" s="24" t="s">
        <v>107</v>
      </c>
      <c r="H408" s="25"/>
    </row>
    <row r="409" spans="1:8" ht="31.5" x14ac:dyDescent="0.25">
      <c r="A409" s="29"/>
      <c r="B409" s="32"/>
      <c r="C409" s="52"/>
      <c r="D409" s="22"/>
      <c r="E409" s="22"/>
      <c r="F409" s="22"/>
      <c r="G409" s="10" t="s">
        <v>106</v>
      </c>
      <c r="H409" s="11">
        <v>1</v>
      </c>
    </row>
    <row r="410" spans="1:8" ht="31.5" x14ac:dyDescent="0.25">
      <c r="A410" s="29"/>
      <c r="B410" s="32"/>
      <c r="C410" s="52"/>
      <c r="D410" s="22"/>
      <c r="E410" s="22"/>
      <c r="F410" s="22"/>
      <c r="G410" s="10" t="s">
        <v>105</v>
      </c>
      <c r="H410" s="11">
        <v>1</v>
      </c>
    </row>
    <row r="411" spans="1:8" x14ac:dyDescent="0.25">
      <c r="A411" s="29"/>
      <c r="B411" s="32"/>
      <c r="C411" s="52"/>
      <c r="D411" s="22"/>
      <c r="E411" s="22"/>
      <c r="F411" s="22"/>
      <c r="G411" s="10" t="s">
        <v>104</v>
      </c>
      <c r="H411" s="11">
        <v>1</v>
      </c>
    </row>
    <row r="412" spans="1:8" x14ac:dyDescent="0.25">
      <c r="A412" s="29"/>
      <c r="B412" s="32"/>
      <c r="C412" s="52"/>
      <c r="D412" s="22"/>
      <c r="E412" s="22"/>
      <c r="F412" s="22"/>
      <c r="G412" s="10" t="s">
        <v>197</v>
      </c>
      <c r="H412" s="11">
        <v>1</v>
      </c>
    </row>
    <row r="413" spans="1:8" ht="31.5" x14ac:dyDescent="0.25">
      <c r="A413" s="29"/>
      <c r="B413" s="32"/>
      <c r="C413" s="52"/>
      <c r="D413" s="22"/>
      <c r="E413" s="22"/>
      <c r="F413" s="22"/>
      <c r="G413" s="10" t="s">
        <v>196</v>
      </c>
      <c r="H413" s="11">
        <v>1</v>
      </c>
    </row>
    <row r="414" spans="1:8" ht="16.5" thickBot="1" x14ac:dyDescent="0.3">
      <c r="A414" s="29"/>
      <c r="B414" s="32"/>
      <c r="C414" s="52"/>
      <c r="D414" s="22"/>
      <c r="E414" s="22"/>
      <c r="F414" s="22"/>
      <c r="G414" s="10" t="s">
        <v>103</v>
      </c>
      <c r="H414" s="11">
        <v>1</v>
      </c>
    </row>
    <row r="415" spans="1:8" x14ac:dyDescent="0.25">
      <c r="A415" s="29"/>
      <c r="B415" s="32"/>
      <c r="C415" s="52"/>
      <c r="D415" s="22"/>
      <c r="E415" s="22"/>
      <c r="F415" s="22"/>
      <c r="G415" s="14" t="s">
        <v>134</v>
      </c>
      <c r="H415" s="15"/>
    </row>
    <row r="416" spans="1:8" x14ac:dyDescent="0.25">
      <c r="A416" s="29"/>
      <c r="B416" s="32"/>
      <c r="C416" s="52"/>
      <c r="D416" s="22"/>
      <c r="E416" s="22"/>
      <c r="F416" s="22"/>
      <c r="G416" s="10" t="s">
        <v>133</v>
      </c>
      <c r="H416" s="11">
        <v>1</v>
      </c>
    </row>
    <row r="417" spans="1:8" x14ac:dyDescent="0.25">
      <c r="A417" s="29"/>
      <c r="B417" s="32"/>
      <c r="C417" s="52"/>
      <c r="D417" s="22"/>
      <c r="E417" s="22"/>
      <c r="F417" s="22"/>
      <c r="G417" s="10" t="s">
        <v>132</v>
      </c>
      <c r="H417" s="11">
        <v>1</v>
      </c>
    </row>
    <row r="418" spans="1:8" x14ac:dyDescent="0.25">
      <c r="A418" s="29"/>
      <c r="B418" s="32"/>
      <c r="C418" s="52"/>
      <c r="D418" s="22"/>
      <c r="E418" s="22"/>
      <c r="F418" s="22"/>
      <c r="G418" s="10" t="s">
        <v>131</v>
      </c>
      <c r="H418" s="11">
        <v>1</v>
      </c>
    </row>
    <row r="419" spans="1:8" x14ac:dyDescent="0.25">
      <c r="A419" s="29"/>
      <c r="B419" s="32"/>
      <c r="C419" s="52"/>
      <c r="D419" s="22"/>
      <c r="E419" s="22"/>
      <c r="F419" s="22"/>
      <c r="G419" s="10" t="s">
        <v>130</v>
      </c>
      <c r="H419" s="11">
        <v>1</v>
      </c>
    </row>
    <row r="420" spans="1:8" ht="16.5" thickBot="1" x14ac:dyDescent="0.3">
      <c r="A420" s="29"/>
      <c r="B420" s="32"/>
      <c r="C420" s="52"/>
      <c r="D420" s="22"/>
      <c r="E420" s="22"/>
      <c r="F420" s="22"/>
      <c r="G420" s="10" t="s">
        <v>129</v>
      </c>
      <c r="H420" s="11">
        <v>1</v>
      </c>
    </row>
    <row r="421" spans="1:8" x14ac:dyDescent="0.25">
      <c r="A421" s="29"/>
      <c r="B421" s="32"/>
      <c r="C421" s="52"/>
      <c r="D421" s="22"/>
      <c r="E421" s="22"/>
      <c r="F421" s="22"/>
      <c r="G421" s="14" t="s">
        <v>112</v>
      </c>
      <c r="H421" s="15"/>
    </row>
    <row r="422" spans="1:8" ht="31.5" x14ac:dyDescent="0.25">
      <c r="A422" s="29"/>
      <c r="B422" s="32"/>
      <c r="C422" s="52"/>
      <c r="D422" s="22"/>
      <c r="E422" s="22"/>
      <c r="F422" s="22"/>
      <c r="G422" s="10" t="s">
        <v>111</v>
      </c>
      <c r="H422" s="11">
        <v>1</v>
      </c>
    </row>
    <row r="423" spans="1:8" x14ac:dyDescent="0.25">
      <c r="A423" s="29"/>
      <c r="B423" s="32"/>
      <c r="C423" s="52"/>
      <c r="D423" s="22"/>
      <c r="E423" s="22"/>
      <c r="F423" s="22"/>
      <c r="G423" s="10" t="s">
        <v>127</v>
      </c>
      <c r="H423" s="11">
        <v>1</v>
      </c>
    </row>
    <row r="424" spans="1:8" x14ac:dyDescent="0.25">
      <c r="A424" s="29"/>
      <c r="B424" s="32"/>
      <c r="C424" s="52"/>
      <c r="D424" s="22"/>
      <c r="E424" s="22"/>
      <c r="F424" s="22"/>
      <c r="G424" s="10" t="s">
        <v>126</v>
      </c>
      <c r="H424" s="11">
        <v>1</v>
      </c>
    </row>
    <row r="425" spans="1:8" x14ac:dyDescent="0.25">
      <c r="A425" s="29"/>
      <c r="B425" s="32"/>
      <c r="C425" s="52"/>
      <c r="D425" s="22"/>
      <c r="E425" s="22"/>
      <c r="F425" s="22"/>
      <c r="G425" s="10" t="s">
        <v>125</v>
      </c>
      <c r="H425" s="11">
        <v>1</v>
      </c>
    </row>
    <row r="426" spans="1:8" x14ac:dyDescent="0.25">
      <c r="A426" s="29"/>
      <c r="B426" s="32"/>
      <c r="C426" s="52"/>
      <c r="D426" s="22"/>
      <c r="E426" s="22"/>
      <c r="F426" s="22"/>
      <c r="G426" s="10" t="s">
        <v>124</v>
      </c>
      <c r="H426" s="11">
        <v>1</v>
      </c>
    </row>
    <row r="427" spans="1:8" ht="16.5" thickBot="1" x14ac:dyDescent="0.3">
      <c r="A427" s="29"/>
      <c r="B427" s="32"/>
      <c r="C427" s="52"/>
      <c r="D427" s="22"/>
      <c r="E427" s="22"/>
      <c r="F427" s="22"/>
      <c r="G427" s="10" t="s">
        <v>110</v>
      </c>
      <c r="H427" s="11">
        <v>1</v>
      </c>
    </row>
    <row r="428" spans="1:8" x14ac:dyDescent="0.25">
      <c r="A428" s="29"/>
      <c r="B428" s="32"/>
      <c r="C428" s="52"/>
      <c r="D428" s="22"/>
      <c r="E428" s="22"/>
      <c r="F428" s="22"/>
      <c r="G428" s="14" t="s">
        <v>77</v>
      </c>
      <c r="H428" s="15"/>
    </row>
    <row r="429" spans="1:8" ht="16.5" thickBot="1" x14ac:dyDescent="0.3">
      <c r="A429" s="29"/>
      <c r="B429" s="32"/>
      <c r="C429" s="52"/>
      <c r="D429" s="22"/>
      <c r="E429" s="22"/>
      <c r="F429" s="22"/>
      <c r="G429" s="10" t="s">
        <v>76</v>
      </c>
      <c r="H429" s="11">
        <v>6</v>
      </c>
    </row>
    <row r="430" spans="1:8" x14ac:dyDescent="0.25">
      <c r="A430" s="29"/>
      <c r="B430" s="32"/>
      <c r="C430" s="52"/>
      <c r="D430" s="22"/>
      <c r="E430" s="22"/>
      <c r="F430" s="22"/>
      <c r="G430" s="14" t="s">
        <v>102</v>
      </c>
      <c r="H430" s="15"/>
    </row>
    <row r="431" spans="1:8" x14ac:dyDescent="0.25">
      <c r="A431" s="29"/>
      <c r="B431" s="32"/>
      <c r="C431" s="52"/>
      <c r="D431" s="22"/>
      <c r="E431" s="22"/>
      <c r="F431" s="22"/>
      <c r="G431" s="10" t="s">
        <v>101</v>
      </c>
      <c r="H431" s="11">
        <v>1</v>
      </c>
    </row>
    <row r="432" spans="1:8" x14ac:dyDescent="0.25">
      <c r="A432" s="29"/>
      <c r="B432" s="32"/>
      <c r="C432" s="52"/>
      <c r="D432" s="22"/>
      <c r="E432" s="22"/>
      <c r="F432" s="22"/>
      <c r="G432" s="10" t="s">
        <v>100</v>
      </c>
      <c r="H432" s="11">
        <v>1</v>
      </c>
    </row>
    <row r="433" spans="1:8" x14ac:dyDescent="0.25">
      <c r="A433" s="29"/>
      <c r="B433" s="32"/>
      <c r="C433" s="52"/>
      <c r="D433" s="22"/>
      <c r="E433" s="22"/>
      <c r="F433" s="22"/>
      <c r="G433" s="10" t="s">
        <v>99</v>
      </c>
      <c r="H433" s="11">
        <v>1</v>
      </c>
    </row>
    <row r="434" spans="1:8" ht="16.5" thickBot="1" x14ac:dyDescent="0.3">
      <c r="A434" s="29"/>
      <c r="B434" s="32"/>
      <c r="C434" s="51"/>
      <c r="D434" s="23"/>
      <c r="E434" s="23"/>
      <c r="F434" s="23"/>
      <c r="G434" s="17" t="s">
        <v>8</v>
      </c>
      <c r="H434" s="19">
        <f>SUM(H392:H396,H398:H399,H401:H402,H404:H407,H409:H414,H416:H420,H422:H427,H429:H429,H431:H433,)</f>
        <v>95</v>
      </c>
    </row>
    <row r="435" spans="1:8" ht="150" customHeight="1" thickBot="1" x14ac:dyDescent="0.3">
      <c r="A435" s="30"/>
      <c r="B435" s="33"/>
      <c r="C435" s="26" t="s">
        <v>235</v>
      </c>
      <c r="D435" s="26"/>
      <c r="E435" s="26"/>
      <c r="F435" s="27"/>
      <c r="G435" s="18"/>
      <c r="H435" s="20"/>
    </row>
    <row r="436" spans="1:8" x14ac:dyDescent="0.25">
      <c r="A436" s="28">
        <v>13</v>
      </c>
      <c r="B436" s="31" t="s">
        <v>208</v>
      </c>
      <c r="C436" s="21" t="s">
        <v>234</v>
      </c>
      <c r="D436" s="21" t="s">
        <v>233</v>
      </c>
      <c r="E436" s="21" t="s">
        <v>232</v>
      </c>
      <c r="F436" s="21" t="s">
        <v>227</v>
      </c>
      <c r="G436" s="24" t="s">
        <v>107</v>
      </c>
      <c r="H436" s="25"/>
    </row>
    <row r="437" spans="1:8" ht="31.5" x14ac:dyDescent="0.25">
      <c r="A437" s="29"/>
      <c r="B437" s="32"/>
      <c r="C437" s="22"/>
      <c r="D437" s="22"/>
      <c r="E437" s="22"/>
      <c r="F437" s="22"/>
      <c r="G437" s="10" t="s">
        <v>106</v>
      </c>
      <c r="H437" s="11">
        <v>1</v>
      </c>
    </row>
    <row r="438" spans="1:8" ht="31.5" x14ac:dyDescent="0.25">
      <c r="A438" s="29"/>
      <c r="B438" s="32"/>
      <c r="C438" s="22"/>
      <c r="D438" s="22"/>
      <c r="E438" s="22"/>
      <c r="F438" s="22"/>
      <c r="G438" s="10" t="s">
        <v>105</v>
      </c>
      <c r="H438" s="11">
        <v>1</v>
      </c>
    </row>
    <row r="439" spans="1:8" x14ac:dyDescent="0.25">
      <c r="A439" s="29"/>
      <c r="B439" s="32"/>
      <c r="C439" s="22"/>
      <c r="D439" s="22"/>
      <c r="E439" s="22"/>
      <c r="F439" s="22"/>
      <c r="G439" s="10" t="s">
        <v>104</v>
      </c>
      <c r="H439" s="11">
        <v>1</v>
      </c>
    </row>
    <row r="440" spans="1:8" x14ac:dyDescent="0.25">
      <c r="A440" s="29"/>
      <c r="B440" s="32"/>
      <c r="C440" s="22"/>
      <c r="D440" s="22"/>
      <c r="E440" s="22"/>
      <c r="F440" s="22"/>
      <c r="G440" s="10" t="s">
        <v>197</v>
      </c>
      <c r="H440" s="11">
        <v>3</v>
      </c>
    </row>
    <row r="441" spans="1:8" ht="31.5" x14ac:dyDescent="0.25">
      <c r="A441" s="29"/>
      <c r="B441" s="32"/>
      <c r="C441" s="22"/>
      <c r="D441" s="22"/>
      <c r="E441" s="22"/>
      <c r="F441" s="22"/>
      <c r="G441" s="10" t="s">
        <v>196</v>
      </c>
      <c r="H441" s="11">
        <v>2</v>
      </c>
    </row>
    <row r="442" spans="1:8" ht="16.5" thickBot="1" x14ac:dyDescent="0.3">
      <c r="A442" s="29"/>
      <c r="B442" s="32"/>
      <c r="C442" s="22"/>
      <c r="D442" s="22"/>
      <c r="E442" s="22"/>
      <c r="F442" s="22"/>
      <c r="G442" s="10" t="s">
        <v>103</v>
      </c>
      <c r="H442" s="11">
        <v>3</v>
      </c>
    </row>
    <row r="443" spans="1:8" x14ac:dyDescent="0.25">
      <c r="A443" s="29"/>
      <c r="B443" s="32"/>
      <c r="C443" s="22"/>
      <c r="D443" s="22"/>
      <c r="E443" s="22"/>
      <c r="F443" s="22"/>
      <c r="G443" s="14" t="s">
        <v>134</v>
      </c>
      <c r="H443" s="15"/>
    </row>
    <row r="444" spans="1:8" x14ac:dyDescent="0.25">
      <c r="A444" s="29"/>
      <c r="B444" s="32"/>
      <c r="C444" s="22"/>
      <c r="D444" s="22"/>
      <c r="E444" s="22"/>
      <c r="F444" s="22"/>
      <c r="G444" s="10" t="s">
        <v>133</v>
      </c>
      <c r="H444" s="11">
        <v>4</v>
      </c>
    </row>
    <row r="445" spans="1:8" x14ac:dyDescent="0.25">
      <c r="A445" s="29"/>
      <c r="B445" s="32"/>
      <c r="C445" s="22"/>
      <c r="D445" s="22"/>
      <c r="E445" s="22"/>
      <c r="F445" s="22"/>
      <c r="G445" s="10" t="s">
        <v>132</v>
      </c>
      <c r="H445" s="11">
        <v>2</v>
      </c>
    </row>
    <row r="446" spans="1:8" x14ac:dyDescent="0.25">
      <c r="A446" s="29"/>
      <c r="B446" s="32"/>
      <c r="C446" s="22"/>
      <c r="D446" s="22"/>
      <c r="E446" s="22"/>
      <c r="F446" s="22"/>
      <c r="G446" s="10" t="s">
        <v>131</v>
      </c>
      <c r="H446" s="11">
        <v>4</v>
      </c>
    </row>
    <row r="447" spans="1:8" x14ac:dyDescent="0.25">
      <c r="A447" s="29"/>
      <c r="B447" s="32"/>
      <c r="C447" s="22"/>
      <c r="D447" s="22"/>
      <c r="E447" s="22"/>
      <c r="F447" s="22"/>
      <c r="G447" s="10" t="s">
        <v>130</v>
      </c>
      <c r="H447" s="11">
        <v>1</v>
      </c>
    </row>
    <row r="448" spans="1:8" x14ac:dyDescent="0.25">
      <c r="A448" s="29"/>
      <c r="B448" s="32"/>
      <c r="C448" s="22"/>
      <c r="D448" s="22"/>
      <c r="E448" s="22"/>
      <c r="F448" s="22"/>
      <c r="G448" s="10" t="s">
        <v>129</v>
      </c>
      <c r="H448" s="11">
        <v>3</v>
      </c>
    </row>
    <row r="449" spans="1:8" ht="16.5" thickBot="1" x14ac:dyDescent="0.3">
      <c r="A449" s="29"/>
      <c r="B449" s="32"/>
      <c r="C449" s="22"/>
      <c r="D449" s="22"/>
      <c r="E449" s="22"/>
      <c r="F449" s="22"/>
      <c r="G449" s="10" t="s">
        <v>128</v>
      </c>
      <c r="H449" s="11">
        <v>3</v>
      </c>
    </row>
    <row r="450" spans="1:8" x14ac:dyDescent="0.25">
      <c r="A450" s="29"/>
      <c r="B450" s="32"/>
      <c r="C450" s="22"/>
      <c r="D450" s="22"/>
      <c r="E450" s="22"/>
      <c r="F450" s="22"/>
      <c r="G450" s="14" t="s">
        <v>112</v>
      </c>
      <c r="H450" s="15"/>
    </row>
    <row r="451" spans="1:8" ht="31.5" x14ac:dyDescent="0.25">
      <c r="A451" s="29"/>
      <c r="B451" s="32"/>
      <c r="C451" s="22"/>
      <c r="D451" s="22"/>
      <c r="E451" s="22"/>
      <c r="F451" s="22"/>
      <c r="G451" s="10" t="s">
        <v>111</v>
      </c>
      <c r="H451" s="11">
        <v>2</v>
      </c>
    </row>
    <row r="452" spans="1:8" x14ac:dyDescent="0.25">
      <c r="A452" s="29"/>
      <c r="B452" s="32"/>
      <c r="C452" s="22"/>
      <c r="D452" s="22"/>
      <c r="E452" s="22"/>
      <c r="F452" s="22"/>
      <c r="G452" s="10" t="s">
        <v>127</v>
      </c>
      <c r="H452" s="11">
        <v>2</v>
      </c>
    </row>
    <row r="453" spans="1:8" x14ac:dyDescent="0.25">
      <c r="A453" s="29"/>
      <c r="B453" s="32"/>
      <c r="C453" s="22"/>
      <c r="D453" s="22"/>
      <c r="E453" s="22"/>
      <c r="F453" s="22"/>
      <c r="G453" s="10" t="s">
        <v>126</v>
      </c>
      <c r="H453" s="11">
        <v>6</v>
      </c>
    </row>
    <row r="454" spans="1:8" x14ac:dyDescent="0.25">
      <c r="A454" s="29"/>
      <c r="B454" s="32"/>
      <c r="C454" s="22"/>
      <c r="D454" s="22"/>
      <c r="E454" s="22"/>
      <c r="F454" s="22"/>
      <c r="G454" s="10" t="s">
        <v>125</v>
      </c>
      <c r="H454" s="11">
        <v>3</v>
      </c>
    </row>
    <row r="455" spans="1:8" x14ac:dyDescent="0.25">
      <c r="A455" s="29"/>
      <c r="B455" s="32"/>
      <c r="C455" s="22"/>
      <c r="D455" s="22"/>
      <c r="E455" s="22"/>
      <c r="F455" s="22"/>
      <c r="G455" s="10" t="s">
        <v>124</v>
      </c>
      <c r="H455" s="11">
        <v>2</v>
      </c>
    </row>
    <row r="456" spans="1:8" x14ac:dyDescent="0.25">
      <c r="A456" s="29"/>
      <c r="B456" s="32"/>
      <c r="C456" s="22"/>
      <c r="D456" s="22"/>
      <c r="E456" s="22"/>
      <c r="F456" s="22"/>
      <c r="G456" s="10" t="s">
        <v>123</v>
      </c>
      <c r="H456" s="11">
        <v>6</v>
      </c>
    </row>
    <row r="457" spans="1:8" ht="16.5" thickBot="1" x14ac:dyDescent="0.3">
      <c r="A457" s="29"/>
      <c r="B457" s="32"/>
      <c r="C457" s="22"/>
      <c r="D457" s="22"/>
      <c r="E457" s="22"/>
      <c r="F457" s="22"/>
      <c r="G457" s="10" t="s">
        <v>110</v>
      </c>
      <c r="H457" s="11">
        <v>2</v>
      </c>
    </row>
    <row r="458" spans="1:8" x14ac:dyDescent="0.25">
      <c r="A458" s="29"/>
      <c r="B458" s="32"/>
      <c r="C458" s="22"/>
      <c r="D458" s="22"/>
      <c r="E458" s="22"/>
      <c r="F458" s="22"/>
      <c r="G458" s="14" t="s">
        <v>77</v>
      </c>
      <c r="H458" s="15"/>
    </row>
    <row r="459" spans="1:8" ht="16.5" thickBot="1" x14ac:dyDescent="0.3">
      <c r="A459" s="29"/>
      <c r="B459" s="32"/>
      <c r="C459" s="22"/>
      <c r="D459" s="22"/>
      <c r="E459" s="22"/>
      <c r="F459" s="22"/>
      <c r="G459" s="10" t="s">
        <v>76</v>
      </c>
      <c r="H459" s="11">
        <v>2</v>
      </c>
    </row>
    <row r="460" spans="1:8" x14ac:dyDescent="0.25">
      <c r="A460" s="29"/>
      <c r="B460" s="32"/>
      <c r="C460" s="22"/>
      <c r="D460" s="22"/>
      <c r="E460" s="22"/>
      <c r="F460" s="22"/>
      <c r="G460" s="14" t="s">
        <v>102</v>
      </c>
      <c r="H460" s="15"/>
    </row>
    <row r="461" spans="1:8" x14ac:dyDescent="0.25">
      <c r="A461" s="29"/>
      <c r="B461" s="32"/>
      <c r="C461" s="22"/>
      <c r="D461" s="22"/>
      <c r="E461" s="22"/>
      <c r="F461" s="22"/>
      <c r="G461" s="10" t="s">
        <v>195</v>
      </c>
      <c r="H461" s="11">
        <v>1</v>
      </c>
    </row>
    <row r="462" spans="1:8" x14ac:dyDescent="0.25">
      <c r="A462" s="29"/>
      <c r="B462" s="32"/>
      <c r="C462" s="22"/>
      <c r="D462" s="22"/>
      <c r="E462" s="22"/>
      <c r="F462" s="22"/>
      <c r="G462" s="10" t="s">
        <v>101</v>
      </c>
      <c r="H462" s="11">
        <v>1</v>
      </c>
    </row>
    <row r="463" spans="1:8" x14ac:dyDescent="0.25">
      <c r="A463" s="29"/>
      <c r="B463" s="32"/>
      <c r="C463" s="22"/>
      <c r="D463" s="22"/>
      <c r="E463" s="22"/>
      <c r="F463" s="22"/>
      <c r="G463" s="10" t="s">
        <v>100</v>
      </c>
      <c r="H463" s="11">
        <v>1</v>
      </c>
    </row>
    <row r="464" spans="1:8" ht="16.5" thickBot="1" x14ac:dyDescent="0.3">
      <c r="A464" s="29"/>
      <c r="B464" s="32"/>
      <c r="C464" s="22"/>
      <c r="D464" s="22"/>
      <c r="E464" s="22"/>
      <c r="F464" s="22"/>
      <c r="G464" s="10" t="s">
        <v>99</v>
      </c>
      <c r="H464" s="11">
        <v>1</v>
      </c>
    </row>
    <row r="465" spans="1:8" x14ac:dyDescent="0.25">
      <c r="A465" s="29"/>
      <c r="B465" s="32"/>
      <c r="C465" s="22"/>
      <c r="D465" s="22"/>
      <c r="E465" s="22"/>
      <c r="F465" s="22"/>
      <c r="G465" s="24" t="s">
        <v>86</v>
      </c>
      <c r="H465" s="25"/>
    </row>
    <row r="466" spans="1:8" x14ac:dyDescent="0.25">
      <c r="A466" s="29"/>
      <c r="B466" s="32"/>
      <c r="C466" s="22"/>
      <c r="D466" s="22"/>
      <c r="E466" s="22"/>
      <c r="F466" s="22"/>
      <c r="G466" s="10" t="s">
        <v>85</v>
      </c>
      <c r="H466" s="11">
        <v>2</v>
      </c>
    </row>
    <row r="467" spans="1:8" x14ac:dyDescent="0.25">
      <c r="A467" s="29"/>
      <c r="B467" s="32"/>
      <c r="C467" s="22"/>
      <c r="D467" s="22"/>
      <c r="E467" s="22"/>
      <c r="F467" s="22"/>
      <c r="G467" s="10" t="s">
        <v>84</v>
      </c>
      <c r="H467" s="11">
        <v>2</v>
      </c>
    </row>
    <row r="468" spans="1:8" ht="16.5" thickBot="1" x14ac:dyDescent="0.3">
      <c r="A468" s="29"/>
      <c r="B468" s="32"/>
      <c r="C468" s="22"/>
      <c r="D468" s="22"/>
      <c r="E468" s="22"/>
      <c r="F468" s="22"/>
      <c r="G468" s="10" t="s">
        <v>149</v>
      </c>
      <c r="H468" s="11">
        <v>2</v>
      </c>
    </row>
    <row r="469" spans="1:8" x14ac:dyDescent="0.25">
      <c r="A469" s="29"/>
      <c r="B469" s="32"/>
      <c r="C469" s="22"/>
      <c r="D469" s="22"/>
      <c r="E469" s="22"/>
      <c r="F469" s="22"/>
      <c r="G469" s="24" t="s">
        <v>96</v>
      </c>
      <c r="H469" s="25"/>
    </row>
    <row r="470" spans="1:8" ht="16.5" thickBot="1" x14ac:dyDescent="0.3">
      <c r="A470" s="29"/>
      <c r="B470" s="32"/>
      <c r="C470" s="22"/>
      <c r="D470" s="22"/>
      <c r="E470" s="22"/>
      <c r="F470" s="22"/>
      <c r="G470" s="10" t="s">
        <v>153</v>
      </c>
      <c r="H470" s="11">
        <v>2</v>
      </c>
    </row>
    <row r="471" spans="1:8" x14ac:dyDescent="0.25">
      <c r="A471" s="29"/>
      <c r="B471" s="32"/>
      <c r="C471" s="22"/>
      <c r="D471" s="22"/>
      <c r="E471" s="22"/>
      <c r="F471" s="22"/>
      <c r="G471" s="24" t="s">
        <v>92</v>
      </c>
      <c r="H471" s="25"/>
    </row>
    <row r="472" spans="1:8" x14ac:dyDescent="0.25">
      <c r="A472" s="29"/>
      <c r="B472" s="32"/>
      <c r="C472" s="22"/>
      <c r="D472" s="22"/>
      <c r="E472" s="22"/>
      <c r="F472" s="22"/>
      <c r="G472" s="10" t="s">
        <v>141</v>
      </c>
      <c r="H472" s="11">
        <v>12</v>
      </c>
    </row>
    <row r="473" spans="1:8" ht="16.5" thickBot="1" x14ac:dyDescent="0.3">
      <c r="A473" s="29"/>
      <c r="B473" s="32"/>
      <c r="C473" s="23"/>
      <c r="D473" s="23"/>
      <c r="E473" s="23"/>
      <c r="F473" s="23"/>
      <c r="G473" s="17" t="s">
        <v>8</v>
      </c>
      <c r="H473" s="19">
        <f>SUM(H437:H442,H444:H449,H451:H457,H459:H459,H461:H464,H466:H468,H470:H470,H472:H472,)</f>
        <v>77</v>
      </c>
    </row>
    <row r="474" spans="1:8" ht="150" customHeight="1" thickBot="1" x14ac:dyDescent="0.3">
      <c r="A474" s="30"/>
      <c r="B474" s="33"/>
      <c r="C474" s="26" t="s">
        <v>231</v>
      </c>
      <c r="D474" s="26"/>
      <c r="E474" s="26"/>
      <c r="F474" s="27"/>
      <c r="G474" s="18"/>
      <c r="H474" s="20"/>
    </row>
    <row r="475" spans="1:8" x14ac:dyDescent="0.25">
      <c r="A475" s="28">
        <v>14</v>
      </c>
      <c r="B475" s="31" t="s">
        <v>188</v>
      </c>
      <c r="C475" s="21" t="s">
        <v>230</v>
      </c>
      <c r="D475" s="21" t="s">
        <v>229</v>
      </c>
      <c r="E475" s="21" t="s">
        <v>228</v>
      </c>
      <c r="F475" s="21" t="s">
        <v>227</v>
      </c>
      <c r="G475" s="24" t="s">
        <v>94</v>
      </c>
      <c r="H475" s="25"/>
    </row>
    <row r="476" spans="1:8" ht="16.5" thickBot="1" x14ac:dyDescent="0.3">
      <c r="A476" s="29"/>
      <c r="B476" s="32"/>
      <c r="C476" s="22"/>
      <c r="D476" s="22"/>
      <c r="E476" s="22"/>
      <c r="F476" s="22"/>
      <c r="G476" s="10" t="s">
        <v>155</v>
      </c>
      <c r="H476" s="11">
        <v>16</v>
      </c>
    </row>
    <row r="477" spans="1:8" x14ac:dyDescent="0.25">
      <c r="A477" s="29"/>
      <c r="B477" s="32"/>
      <c r="C477" s="22"/>
      <c r="D477" s="22"/>
      <c r="E477" s="22"/>
      <c r="F477" s="22"/>
      <c r="G477" s="24" t="s">
        <v>96</v>
      </c>
      <c r="H477" s="25"/>
    </row>
    <row r="478" spans="1:8" x14ac:dyDescent="0.25">
      <c r="A478" s="29"/>
      <c r="B478" s="32"/>
      <c r="C478" s="22"/>
      <c r="D478" s="22"/>
      <c r="E478" s="22"/>
      <c r="F478" s="22"/>
      <c r="G478" s="10" t="s">
        <v>154</v>
      </c>
      <c r="H478" s="11">
        <v>3</v>
      </c>
    </row>
    <row r="479" spans="1:8" ht="16.5" thickBot="1" x14ac:dyDescent="0.3">
      <c r="A479" s="29"/>
      <c r="B479" s="32"/>
      <c r="C479" s="22"/>
      <c r="D479" s="22"/>
      <c r="E479" s="22"/>
      <c r="F479" s="22"/>
      <c r="G479" s="10" t="s">
        <v>153</v>
      </c>
      <c r="H479" s="11">
        <v>2</v>
      </c>
    </row>
    <row r="480" spans="1:8" x14ac:dyDescent="0.25">
      <c r="A480" s="29"/>
      <c r="B480" s="32"/>
      <c r="C480" s="22"/>
      <c r="D480" s="22"/>
      <c r="E480" s="22"/>
      <c r="F480" s="22"/>
      <c r="G480" s="24" t="s">
        <v>90</v>
      </c>
      <c r="H480" s="25"/>
    </row>
    <row r="481" spans="1:8" ht="16.5" thickBot="1" x14ac:dyDescent="0.3">
      <c r="A481" s="29"/>
      <c r="B481" s="32"/>
      <c r="C481" s="22"/>
      <c r="D481" s="22"/>
      <c r="E481" s="22"/>
      <c r="F481" s="22"/>
      <c r="G481" s="10" t="s">
        <v>89</v>
      </c>
      <c r="H481" s="11">
        <v>2</v>
      </c>
    </row>
    <row r="482" spans="1:8" x14ac:dyDescent="0.25">
      <c r="A482" s="29"/>
      <c r="B482" s="32"/>
      <c r="C482" s="22"/>
      <c r="D482" s="22"/>
      <c r="E482" s="22"/>
      <c r="F482" s="22"/>
      <c r="G482" s="24" t="s">
        <v>92</v>
      </c>
      <c r="H482" s="25"/>
    </row>
    <row r="483" spans="1:8" ht="31.5" x14ac:dyDescent="0.25">
      <c r="A483" s="29"/>
      <c r="B483" s="32"/>
      <c r="C483" s="22"/>
      <c r="D483" s="22"/>
      <c r="E483" s="22"/>
      <c r="F483" s="22"/>
      <c r="G483" s="10" t="s">
        <v>91</v>
      </c>
      <c r="H483" s="11">
        <v>2</v>
      </c>
    </row>
    <row r="484" spans="1:8" ht="16.5" thickBot="1" x14ac:dyDescent="0.3">
      <c r="A484" s="29"/>
      <c r="B484" s="32"/>
      <c r="C484" s="22"/>
      <c r="D484" s="22"/>
      <c r="E484" s="22"/>
      <c r="F484" s="22"/>
      <c r="G484" s="10" t="s">
        <v>141</v>
      </c>
      <c r="H484" s="11">
        <v>2</v>
      </c>
    </row>
    <row r="485" spans="1:8" x14ac:dyDescent="0.25">
      <c r="A485" s="29"/>
      <c r="B485" s="32"/>
      <c r="C485" s="22"/>
      <c r="D485" s="22"/>
      <c r="E485" s="22"/>
      <c r="F485" s="22"/>
      <c r="G485" s="24" t="s">
        <v>81</v>
      </c>
      <c r="H485" s="25"/>
    </row>
    <row r="486" spans="1:8" x14ac:dyDescent="0.25">
      <c r="A486" s="29"/>
      <c r="B486" s="32"/>
      <c r="C486" s="22"/>
      <c r="D486" s="22"/>
      <c r="E486" s="22"/>
      <c r="F486" s="22"/>
      <c r="G486" s="10" t="s">
        <v>80</v>
      </c>
      <c r="H486" s="11">
        <v>2</v>
      </c>
    </row>
    <row r="487" spans="1:8" ht="16.5" thickBot="1" x14ac:dyDescent="0.3">
      <c r="A487" s="29"/>
      <c r="B487" s="32"/>
      <c r="C487" s="22"/>
      <c r="D487" s="22"/>
      <c r="E487" s="22"/>
      <c r="F487" s="22"/>
      <c r="G487" s="10" t="s">
        <v>152</v>
      </c>
      <c r="H487" s="11">
        <v>2</v>
      </c>
    </row>
    <row r="488" spans="1:8" x14ac:dyDescent="0.25">
      <c r="A488" s="29"/>
      <c r="B488" s="32"/>
      <c r="C488" s="22"/>
      <c r="D488" s="22"/>
      <c r="E488" s="22"/>
      <c r="F488" s="22"/>
      <c r="G488" s="24" t="s">
        <v>112</v>
      </c>
      <c r="H488" s="25"/>
    </row>
    <row r="489" spans="1:8" x14ac:dyDescent="0.25">
      <c r="A489" s="29"/>
      <c r="B489" s="32"/>
      <c r="C489" s="22"/>
      <c r="D489" s="22"/>
      <c r="E489" s="22"/>
      <c r="F489" s="22"/>
      <c r="G489" s="10" t="s">
        <v>127</v>
      </c>
      <c r="H489" s="11">
        <v>1</v>
      </c>
    </row>
    <row r="490" spans="1:8" x14ac:dyDescent="0.25">
      <c r="A490" s="29"/>
      <c r="B490" s="32"/>
      <c r="C490" s="22"/>
      <c r="D490" s="22"/>
      <c r="E490" s="22"/>
      <c r="F490" s="22"/>
      <c r="G490" s="10" t="s">
        <v>126</v>
      </c>
      <c r="H490" s="11">
        <v>1</v>
      </c>
    </row>
    <row r="491" spans="1:8" ht="16.5" thickBot="1" x14ac:dyDescent="0.3">
      <c r="A491" s="29"/>
      <c r="B491" s="32"/>
      <c r="C491" s="22"/>
      <c r="D491" s="22"/>
      <c r="E491" s="22"/>
      <c r="F491" s="22"/>
      <c r="G491" s="10" t="s">
        <v>125</v>
      </c>
      <c r="H491" s="11">
        <v>1</v>
      </c>
    </row>
    <row r="492" spans="1:8" x14ac:dyDescent="0.25">
      <c r="A492" s="29"/>
      <c r="B492" s="32"/>
      <c r="C492" s="22"/>
      <c r="D492" s="22"/>
      <c r="E492" s="22"/>
      <c r="F492" s="22"/>
      <c r="G492" s="24" t="s">
        <v>102</v>
      </c>
      <c r="H492" s="25"/>
    </row>
    <row r="493" spans="1:8" x14ac:dyDescent="0.25">
      <c r="A493" s="29"/>
      <c r="B493" s="32"/>
      <c r="C493" s="22"/>
      <c r="D493" s="22"/>
      <c r="E493" s="22"/>
      <c r="F493" s="22"/>
      <c r="G493" s="10" t="s">
        <v>195</v>
      </c>
      <c r="H493" s="11">
        <v>1</v>
      </c>
    </row>
    <row r="494" spans="1:8" x14ac:dyDescent="0.25">
      <c r="A494" s="29"/>
      <c r="B494" s="32"/>
      <c r="C494" s="22"/>
      <c r="D494" s="22"/>
      <c r="E494" s="22"/>
      <c r="F494" s="22"/>
      <c r="G494" s="10" t="s">
        <v>101</v>
      </c>
      <c r="H494" s="11">
        <v>1</v>
      </c>
    </row>
    <row r="495" spans="1:8" x14ac:dyDescent="0.25">
      <c r="A495" s="29"/>
      <c r="B495" s="32"/>
      <c r="C495" s="22"/>
      <c r="D495" s="22"/>
      <c r="E495" s="22"/>
      <c r="F495" s="22"/>
      <c r="G495" s="10" t="s">
        <v>100</v>
      </c>
      <c r="H495" s="11">
        <v>1</v>
      </c>
    </row>
    <row r="496" spans="1:8" ht="16.5" thickBot="1" x14ac:dyDescent="0.3">
      <c r="A496" s="29"/>
      <c r="B496" s="32"/>
      <c r="C496" s="23"/>
      <c r="D496" s="23"/>
      <c r="E496" s="23"/>
      <c r="F496" s="23"/>
      <c r="G496" s="17" t="s">
        <v>8</v>
      </c>
      <c r="H496" s="19">
        <f>SUM(H476:H476,H478:H479,H481:H481,H483:H484,H486:H487,H489:H491,H493:H495)</f>
        <v>37</v>
      </c>
    </row>
    <row r="497" spans="1:8" ht="150" customHeight="1" thickBot="1" x14ac:dyDescent="0.3">
      <c r="A497" s="30"/>
      <c r="B497" s="33"/>
      <c r="C497" s="26" t="s">
        <v>226</v>
      </c>
      <c r="D497" s="26"/>
      <c r="E497" s="26"/>
      <c r="F497" s="27"/>
      <c r="G497" s="18"/>
      <c r="H497" s="20"/>
    </row>
    <row r="498" spans="1:8" x14ac:dyDescent="0.25">
      <c r="A498" s="28">
        <v>15</v>
      </c>
      <c r="B498" s="31" t="s">
        <v>188</v>
      </c>
      <c r="C498" s="21" t="s">
        <v>225</v>
      </c>
      <c r="D498" s="21" t="s">
        <v>224</v>
      </c>
      <c r="E498" s="21" t="s">
        <v>151</v>
      </c>
      <c r="F498" s="21" t="s">
        <v>150</v>
      </c>
      <c r="G498" s="24" t="s">
        <v>86</v>
      </c>
      <c r="H498" s="25"/>
    </row>
    <row r="499" spans="1:8" x14ac:dyDescent="0.25">
      <c r="A499" s="29"/>
      <c r="B499" s="32"/>
      <c r="C499" s="22"/>
      <c r="D499" s="22"/>
      <c r="E499" s="22"/>
      <c r="F499" s="22"/>
      <c r="G499" s="10" t="s">
        <v>85</v>
      </c>
      <c r="H499" s="11">
        <v>1</v>
      </c>
    </row>
    <row r="500" spans="1:8" x14ac:dyDescent="0.25">
      <c r="A500" s="29"/>
      <c r="B500" s="32"/>
      <c r="C500" s="22"/>
      <c r="D500" s="22"/>
      <c r="E500" s="22"/>
      <c r="F500" s="22"/>
      <c r="G500" s="10" t="s">
        <v>149</v>
      </c>
      <c r="H500" s="11">
        <v>1</v>
      </c>
    </row>
    <row r="501" spans="1:8" x14ac:dyDescent="0.25">
      <c r="A501" s="29"/>
      <c r="B501" s="32"/>
      <c r="C501" s="22"/>
      <c r="D501" s="22"/>
      <c r="E501" s="22"/>
      <c r="F501" s="22"/>
      <c r="G501" s="10" t="s">
        <v>84</v>
      </c>
      <c r="H501" s="11">
        <v>1</v>
      </c>
    </row>
    <row r="502" spans="1:8" ht="31.5" x14ac:dyDescent="0.25">
      <c r="A502" s="29"/>
      <c r="B502" s="32"/>
      <c r="C502" s="22"/>
      <c r="D502" s="22"/>
      <c r="E502" s="22"/>
      <c r="F502" s="22"/>
      <c r="G502" s="10" t="s">
        <v>148</v>
      </c>
      <c r="H502" s="11">
        <v>2</v>
      </c>
    </row>
    <row r="503" spans="1:8" ht="32.25" thickBot="1" x14ac:dyDescent="0.3">
      <c r="A503" s="29"/>
      <c r="B503" s="32"/>
      <c r="C503" s="22"/>
      <c r="D503" s="22"/>
      <c r="E503" s="22"/>
      <c r="F503" s="22"/>
      <c r="G503" s="10" t="s">
        <v>147</v>
      </c>
      <c r="H503" s="11">
        <v>2</v>
      </c>
    </row>
    <row r="504" spans="1:8" x14ac:dyDescent="0.25">
      <c r="A504" s="29"/>
      <c r="B504" s="32"/>
      <c r="C504" s="22"/>
      <c r="D504" s="22"/>
      <c r="E504" s="22"/>
      <c r="F504" s="22"/>
      <c r="G504" s="24" t="s">
        <v>98</v>
      </c>
      <c r="H504" s="25"/>
    </row>
    <row r="505" spans="1:8" x14ac:dyDescent="0.25">
      <c r="A505" s="29"/>
      <c r="B505" s="32"/>
      <c r="C505" s="22"/>
      <c r="D505" s="22"/>
      <c r="E505" s="22"/>
      <c r="F505" s="22"/>
      <c r="G505" s="10" t="s">
        <v>97</v>
      </c>
      <c r="H505" s="11">
        <v>6</v>
      </c>
    </row>
    <row r="506" spans="1:8" ht="16.5" thickBot="1" x14ac:dyDescent="0.3">
      <c r="A506" s="29"/>
      <c r="B506" s="32"/>
      <c r="C506" s="22"/>
      <c r="D506" s="22"/>
      <c r="E506" s="22"/>
      <c r="F506" s="22"/>
      <c r="G506" s="10" t="s">
        <v>146</v>
      </c>
      <c r="H506" s="11">
        <v>3</v>
      </c>
    </row>
    <row r="507" spans="1:8" x14ac:dyDescent="0.25">
      <c r="A507" s="29"/>
      <c r="B507" s="32"/>
      <c r="C507" s="22"/>
      <c r="D507" s="22"/>
      <c r="E507" s="22"/>
      <c r="F507" s="22"/>
      <c r="G507" s="24" t="s">
        <v>94</v>
      </c>
      <c r="H507" s="25"/>
    </row>
    <row r="508" spans="1:8" x14ac:dyDescent="0.25">
      <c r="A508" s="29"/>
      <c r="B508" s="32"/>
      <c r="C508" s="22"/>
      <c r="D508" s="22"/>
      <c r="E508" s="22"/>
      <c r="F508" s="22"/>
      <c r="G508" s="10" t="s">
        <v>145</v>
      </c>
      <c r="H508" s="11">
        <v>1</v>
      </c>
    </row>
    <row r="509" spans="1:8" x14ac:dyDescent="0.25">
      <c r="A509" s="29"/>
      <c r="B509" s="32"/>
      <c r="C509" s="22"/>
      <c r="D509" s="22"/>
      <c r="E509" s="22"/>
      <c r="F509" s="22"/>
      <c r="G509" s="10" t="s">
        <v>144</v>
      </c>
      <c r="H509" s="11">
        <v>1</v>
      </c>
    </row>
    <row r="510" spans="1:8" ht="16.5" thickBot="1" x14ac:dyDescent="0.3">
      <c r="A510" s="29"/>
      <c r="B510" s="32"/>
      <c r="C510" s="22"/>
      <c r="D510" s="22"/>
      <c r="E510" s="22"/>
      <c r="F510" s="22"/>
      <c r="G510" s="10" t="s">
        <v>93</v>
      </c>
      <c r="H510" s="11">
        <v>3</v>
      </c>
    </row>
    <row r="511" spans="1:8" x14ac:dyDescent="0.25">
      <c r="A511" s="29"/>
      <c r="B511" s="32"/>
      <c r="C511" s="22"/>
      <c r="D511" s="22"/>
      <c r="E511" s="22"/>
      <c r="F511" s="22"/>
      <c r="G511" s="24" t="s">
        <v>90</v>
      </c>
      <c r="H511" s="25"/>
    </row>
    <row r="512" spans="1:8" x14ac:dyDescent="0.25">
      <c r="A512" s="29"/>
      <c r="B512" s="32"/>
      <c r="C512" s="22"/>
      <c r="D512" s="22"/>
      <c r="E512" s="22"/>
      <c r="F512" s="22"/>
      <c r="G512" s="10" t="s">
        <v>143</v>
      </c>
      <c r="H512" s="11">
        <v>1</v>
      </c>
    </row>
    <row r="513" spans="1:8" x14ac:dyDescent="0.25">
      <c r="A513" s="29"/>
      <c r="B513" s="32"/>
      <c r="C513" s="22"/>
      <c r="D513" s="22"/>
      <c r="E513" s="22"/>
      <c r="F513" s="22"/>
      <c r="G513" s="10" t="s">
        <v>142</v>
      </c>
      <c r="H513" s="11">
        <v>1</v>
      </c>
    </row>
    <row r="514" spans="1:8" ht="16.5" thickBot="1" x14ac:dyDescent="0.3">
      <c r="A514" s="29"/>
      <c r="B514" s="32"/>
      <c r="C514" s="22"/>
      <c r="D514" s="22"/>
      <c r="E514" s="22"/>
      <c r="F514" s="22"/>
      <c r="G514" s="10" t="s">
        <v>89</v>
      </c>
      <c r="H514" s="11">
        <v>3</v>
      </c>
    </row>
    <row r="515" spans="1:8" x14ac:dyDescent="0.25">
      <c r="A515" s="29"/>
      <c r="B515" s="32"/>
      <c r="C515" s="22"/>
      <c r="D515" s="22"/>
      <c r="E515" s="22"/>
      <c r="F515" s="22"/>
      <c r="G515" s="24" t="s">
        <v>92</v>
      </c>
      <c r="H515" s="25"/>
    </row>
    <row r="516" spans="1:8" ht="31.5" x14ac:dyDescent="0.25">
      <c r="A516" s="29"/>
      <c r="B516" s="32"/>
      <c r="C516" s="22"/>
      <c r="D516" s="22"/>
      <c r="E516" s="22"/>
      <c r="F516" s="22"/>
      <c r="G516" s="10" t="s">
        <v>114</v>
      </c>
      <c r="H516" s="11">
        <v>2</v>
      </c>
    </row>
    <row r="517" spans="1:8" ht="31.5" x14ac:dyDescent="0.25">
      <c r="A517" s="29"/>
      <c r="B517" s="32"/>
      <c r="C517" s="22"/>
      <c r="D517" s="22"/>
      <c r="E517" s="22"/>
      <c r="F517" s="22"/>
      <c r="G517" s="10" t="s">
        <v>91</v>
      </c>
      <c r="H517" s="11">
        <v>2</v>
      </c>
    </row>
    <row r="518" spans="1:8" ht="16.5" thickBot="1" x14ac:dyDescent="0.3">
      <c r="A518" s="29"/>
      <c r="B518" s="32"/>
      <c r="C518" s="22"/>
      <c r="D518" s="22"/>
      <c r="E518" s="22"/>
      <c r="F518" s="22"/>
      <c r="G518" s="10" t="s">
        <v>141</v>
      </c>
      <c r="H518" s="11">
        <v>3</v>
      </c>
    </row>
    <row r="519" spans="1:8" x14ac:dyDescent="0.25">
      <c r="A519" s="29"/>
      <c r="B519" s="32"/>
      <c r="C519" s="22"/>
      <c r="D519" s="22"/>
      <c r="E519" s="22"/>
      <c r="F519" s="22"/>
      <c r="G519" s="24" t="s">
        <v>83</v>
      </c>
      <c r="H519" s="25"/>
    </row>
    <row r="520" spans="1:8" ht="31.5" x14ac:dyDescent="0.25">
      <c r="A520" s="29"/>
      <c r="B520" s="32"/>
      <c r="C520" s="22"/>
      <c r="D520" s="22"/>
      <c r="E520" s="22"/>
      <c r="F520" s="22"/>
      <c r="G520" s="10" t="s">
        <v>140</v>
      </c>
      <c r="H520" s="11">
        <v>1</v>
      </c>
    </row>
    <row r="521" spans="1:8" x14ac:dyDescent="0.25">
      <c r="A521" s="29"/>
      <c r="B521" s="32"/>
      <c r="C521" s="22"/>
      <c r="D521" s="22"/>
      <c r="E521" s="22"/>
      <c r="F521" s="22"/>
      <c r="G521" s="10" t="s">
        <v>139</v>
      </c>
      <c r="H521" s="11">
        <v>2</v>
      </c>
    </row>
    <row r="522" spans="1:8" x14ac:dyDescent="0.25">
      <c r="A522" s="29"/>
      <c r="B522" s="32"/>
      <c r="C522" s="22"/>
      <c r="D522" s="22"/>
      <c r="E522" s="22"/>
      <c r="F522" s="22"/>
      <c r="G522" s="10" t="s">
        <v>82</v>
      </c>
      <c r="H522" s="11">
        <v>2</v>
      </c>
    </row>
    <row r="523" spans="1:8" x14ac:dyDescent="0.25">
      <c r="A523" s="29"/>
      <c r="B523" s="32"/>
      <c r="C523" s="22"/>
      <c r="D523" s="22"/>
      <c r="E523" s="22"/>
      <c r="F523" s="22"/>
      <c r="G523" s="10" t="s">
        <v>138</v>
      </c>
      <c r="H523" s="11">
        <v>2</v>
      </c>
    </row>
    <row r="524" spans="1:8" ht="16.5" thickBot="1" x14ac:dyDescent="0.3">
      <c r="A524" s="29"/>
      <c r="B524" s="32"/>
      <c r="C524" s="22"/>
      <c r="D524" s="22"/>
      <c r="E524" s="22"/>
      <c r="F524" s="22"/>
      <c r="G524" s="10" t="s">
        <v>137</v>
      </c>
      <c r="H524" s="11">
        <v>1</v>
      </c>
    </row>
    <row r="525" spans="1:8" x14ac:dyDescent="0.25">
      <c r="A525" s="29"/>
      <c r="B525" s="32"/>
      <c r="C525" s="22"/>
      <c r="D525" s="22"/>
      <c r="E525" s="22"/>
      <c r="F525" s="22"/>
      <c r="G525" s="24" t="s">
        <v>88</v>
      </c>
      <c r="H525" s="25"/>
    </row>
    <row r="526" spans="1:8" x14ac:dyDescent="0.25">
      <c r="A526" s="29"/>
      <c r="B526" s="32"/>
      <c r="C526" s="22"/>
      <c r="D526" s="22"/>
      <c r="E526" s="22"/>
      <c r="F526" s="22"/>
      <c r="G526" s="10" t="s">
        <v>87</v>
      </c>
      <c r="H526" s="11">
        <v>2</v>
      </c>
    </row>
    <row r="527" spans="1:8" x14ac:dyDescent="0.25">
      <c r="A527" s="29"/>
      <c r="B527" s="32"/>
      <c r="C527" s="22"/>
      <c r="D527" s="22"/>
      <c r="E527" s="22"/>
      <c r="F527" s="22"/>
      <c r="G527" s="10" t="s">
        <v>136</v>
      </c>
      <c r="H527" s="11">
        <v>1</v>
      </c>
    </row>
    <row r="528" spans="1:8" ht="16.5" thickBot="1" x14ac:dyDescent="0.3">
      <c r="A528" s="29"/>
      <c r="B528" s="32"/>
      <c r="C528" s="22"/>
      <c r="D528" s="22"/>
      <c r="E528" s="22"/>
      <c r="F528" s="22"/>
      <c r="G528" s="10" t="s">
        <v>223</v>
      </c>
      <c r="H528" s="11">
        <v>1</v>
      </c>
    </row>
    <row r="529" spans="1:8" x14ac:dyDescent="0.25">
      <c r="A529" s="29"/>
      <c r="B529" s="32"/>
      <c r="C529" s="22"/>
      <c r="D529" s="22"/>
      <c r="E529" s="22"/>
      <c r="F529" s="22"/>
      <c r="G529" s="24" t="s">
        <v>81</v>
      </c>
      <c r="H529" s="25"/>
    </row>
    <row r="530" spans="1:8" x14ac:dyDescent="0.25">
      <c r="A530" s="29"/>
      <c r="B530" s="32"/>
      <c r="C530" s="22"/>
      <c r="D530" s="22"/>
      <c r="E530" s="22"/>
      <c r="F530" s="22"/>
      <c r="G530" s="10" t="s">
        <v>135</v>
      </c>
      <c r="H530" s="11">
        <v>2</v>
      </c>
    </row>
    <row r="531" spans="1:8" x14ac:dyDescent="0.25">
      <c r="A531" s="29"/>
      <c r="B531" s="32"/>
      <c r="C531" s="22"/>
      <c r="D531" s="22"/>
      <c r="E531" s="22"/>
      <c r="F531" s="22"/>
      <c r="G531" s="10" t="s">
        <v>80</v>
      </c>
      <c r="H531" s="11">
        <v>2</v>
      </c>
    </row>
    <row r="532" spans="1:8" ht="16.5" thickBot="1" x14ac:dyDescent="0.3">
      <c r="A532" s="29"/>
      <c r="B532" s="32"/>
      <c r="C532" s="23"/>
      <c r="D532" s="23"/>
      <c r="E532" s="23"/>
      <c r="F532" s="23"/>
      <c r="G532" s="17" t="s">
        <v>8</v>
      </c>
      <c r="H532" s="19">
        <f>SUM(H499:H503,H505:H506,H508:H510,H512:H514,H516:H518,H520:H524,H526:H528,H530:H531,)</f>
        <v>49</v>
      </c>
    </row>
    <row r="533" spans="1:8" ht="150" customHeight="1" thickBot="1" x14ac:dyDescent="0.3">
      <c r="A533" s="30"/>
      <c r="B533" s="33"/>
      <c r="C533" s="26" t="s">
        <v>222</v>
      </c>
      <c r="D533" s="26"/>
      <c r="E533" s="26"/>
      <c r="F533" s="27"/>
      <c r="G533" s="18"/>
      <c r="H533" s="20"/>
    </row>
    <row r="534" spans="1:8" x14ac:dyDescent="0.25">
      <c r="A534" s="28">
        <v>16</v>
      </c>
      <c r="B534" s="31" t="s">
        <v>188</v>
      </c>
      <c r="C534" s="21" t="s">
        <v>221</v>
      </c>
      <c r="D534" s="21" t="s">
        <v>220</v>
      </c>
      <c r="E534" s="21" t="s">
        <v>219</v>
      </c>
      <c r="F534" s="21" t="s">
        <v>218</v>
      </c>
      <c r="G534" s="24" t="s">
        <v>107</v>
      </c>
      <c r="H534" s="25"/>
    </row>
    <row r="535" spans="1:8" ht="31.5" x14ac:dyDescent="0.25">
      <c r="A535" s="29"/>
      <c r="B535" s="32"/>
      <c r="C535" s="22"/>
      <c r="D535" s="22"/>
      <c r="E535" s="22"/>
      <c r="F535" s="22"/>
      <c r="G535" s="10" t="s">
        <v>106</v>
      </c>
      <c r="H535" s="11">
        <v>1</v>
      </c>
    </row>
    <row r="536" spans="1:8" ht="31.5" x14ac:dyDescent="0.25">
      <c r="A536" s="29"/>
      <c r="B536" s="32"/>
      <c r="C536" s="22"/>
      <c r="D536" s="22"/>
      <c r="E536" s="22"/>
      <c r="F536" s="22"/>
      <c r="G536" s="10" t="s">
        <v>105</v>
      </c>
      <c r="H536" s="11">
        <v>3</v>
      </c>
    </row>
    <row r="537" spans="1:8" x14ac:dyDescent="0.25">
      <c r="A537" s="29"/>
      <c r="B537" s="32"/>
      <c r="C537" s="22"/>
      <c r="D537" s="22"/>
      <c r="E537" s="22"/>
      <c r="F537" s="22"/>
      <c r="G537" s="10" t="s">
        <v>104</v>
      </c>
      <c r="H537" s="11">
        <v>1</v>
      </c>
    </row>
    <row r="538" spans="1:8" x14ac:dyDescent="0.25">
      <c r="A538" s="29"/>
      <c r="B538" s="32"/>
      <c r="C538" s="22"/>
      <c r="D538" s="22"/>
      <c r="E538" s="22"/>
      <c r="F538" s="22"/>
      <c r="G538" s="10" t="s">
        <v>197</v>
      </c>
      <c r="H538" s="11">
        <v>2</v>
      </c>
    </row>
    <row r="539" spans="1:8" ht="31.5" x14ac:dyDescent="0.25">
      <c r="A539" s="29"/>
      <c r="B539" s="32"/>
      <c r="C539" s="22"/>
      <c r="D539" s="22"/>
      <c r="E539" s="22"/>
      <c r="F539" s="22"/>
      <c r="G539" s="10" t="s">
        <v>196</v>
      </c>
      <c r="H539" s="11">
        <v>2</v>
      </c>
    </row>
    <row r="540" spans="1:8" ht="16.5" thickBot="1" x14ac:dyDescent="0.3">
      <c r="A540" s="29"/>
      <c r="B540" s="32"/>
      <c r="C540" s="22"/>
      <c r="D540" s="22"/>
      <c r="E540" s="22"/>
      <c r="F540" s="22"/>
      <c r="G540" s="10" t="s">
        <v>103</v>
      </c>
      <c r="H540" s="11">
        <v>2</v>
      </c>
    </row>
    <row r="541" spans="1:8" x14ac:dyDescent="0.25">
      <c r="A541" s="29"/>
      <c r="B541" s="32"/>
      <c r="C541" s="22"/>
      <c r="D541" s="22"/>
      <c r="E541" s="22"/>
      <c r="F541" s="22"/>
      <c r="G541" s="14" t="s">
        <v>134</v>
      </c>
      <c r="H541" s="15"/>
    </row>
    <row r="542" spans="1:8" x14ac:dyDescent="0.25">
      <c r="A542" s="29"/>
      <c r="B542" s="32"/>
      <c r="C542" s="22"/>
      <c r="D542" s="22"/>
      <c r="E542" s="22"/>
      <c r="F542" s="22"/>
      <c r="G542" s="10" t="s">
        <v>133</v>
      </c>
      <c r="H542" s="11">
        <v>2</v>
      </c>
    </row>
    <row r="543" spans="1:8" x14ac:dyDescent="0.25">
      <c r="A543" s="29"/>
      <c r="B543" s="32"/>
      <c r="C543" s="22"/>
      <c r="D543" s="22"/>
      <c r="E543" s="22"/>
      <c r="F543" s="22"/>
      <c r="G543" s="10" t="s">
        <v>132</v>
      </c>
      <c r="H543" s="11">
        <v>1</v>
      </c>
    </row>
    <row r="544" spans="1:8" x14ac:dyDescent="0.25">
      <c r="A544" s="29"/>
      <c r="B544" s="32"/>
      <c r="C544" s="22"/>
      <c r="D544" s="22"/>
      <c r="E544" s="22"/>
      <c r="F544" s="22"/>
      <c r="G544" s="10" t="s">
        <v>131</v>
      </c>
      <c r="H544" s="11">
        <v>2</v>
      </c>
    </row>
    <row r="545" spans="1:8" x14ac:dyDescent="0.25">
      <c r="A545" s="29"/>
      <c r="B545" s="32"/>
      <c r="C545" s="22"/>
      <c r="D545" s="22"/>
      <c r="E545" s="22"/>
      <c r="F545" s="22"/>
      <c r="G545" s="10" t="s">
        <v>130</v>
      </c>
      <c r="H545" s="11">
        <v>2</v>
      </c>
    </row>
    <row r="546" spans="1:8" x14ac:dyDescent="0.25">
      <c r="A546" s="29"/>
      <c r="B546" s="32"/>
      <c r="C546" s="22"/>
      <c r="D546" s="22"/>
      <c r="E546" s="22"/>
      <c r="F546" s="22"/>
      <c r="G546" s="10" t="s">
        <v>129</v>
      </c>
      <c r="H546" s="11">
        <v>2</v>
      </c>
    </row>
    <row r="547" spans="1:8" ht="16.5" thickBot="1" x14ac:dyDescent="0.3">
      <c r="A547" s="29"/>
      <c r="B547" s="32"/>
      <c r="C547" s="22"/>
      <c r="D547" s="22"/>
      <c r="E547" s="22"/>
      <c r="F547" s="22"/>
      <c r="G547" s="10" t="s">
        <v>128</v>
      </c>
      <c r="H547" s="11">
        <v>2</v>
      </c>
    </row>
    <row r="548" spans="1:8" x14ac:dyDescent="0.25">
      <c r="A548" s="29"/>
      <c r="B548" s="32"/>
      <c r="C548" s="22"/>
      <c r="D548" s="22"/>
      <c r="E548" s="22"/>
      <c r="F548" s="22"/>
      <c r="G548" s="14" t="s">
        <v>112</v>
      </c>
      <c r="H548" s="15"/>
    </row>
    <row r="549" spans="1:8" ht="31.5" x14ac:dyDescent="0.25">
      <c r="A549" s="29"/>
      <c r="B549" s="32"/>
      <c r="C549" s="22"/>
      <c r="D549" s="22"/>
      <c r="E549" s="22"/>
      <c r="F549" s="22"/>
      <c r="G549" s="10" t="s">
        <v>111</v>
      </c>
      <c r="H549" s="11">
        <v>1</v>
      </c>
    </row>
    <row r="550" spans="1:8" x14ac:dyDescent="0.25">
      <c r="A550" s="29"/>
      <c r="B550" s="32"/>
      <c r="C550" s="22"/>
      <c r="D550" s="22"/>
      <c r="E550" s="22"/>
      <c r="F550" s="22"/>
      <c r="G550" s="10" t="s">
        <v>127</v>
      </c>
      <c r="H550" s="11">
        <v>1</v>
      </c>
    </row>
    <row r="551" spans="1:8" x14ac:dyDescent="0.25">
      <c r="A551" s="29"/>
      <c r="B551" s="32"/>
      <c r="C551" s="22"/>
      <c r="D551" s="22"/>
      <c r="E551" s="22"/>
      <c r="F551" s="22"/>
      <c r="G551" s="10" t="s">
        <v>126</v>
      </c>
      <c r="H551" s="11">
        <v>1</v>
      </c>
    </row>
    <row r="552" spans="1:8" x14ac:dyDescent="0.25">
      <c r="A552" s="29"/>
      <c r="B552" s="32"/>
      <c r="C552" s="22"/>
      <c r="D552" s="22"/>
      <c r="E552" s="22"/>
      <c r="F552" s="22"/>
      <c r="G552" s="10" t="s">
        <v>125</v>
      </c>
      <c r="H552" s="11">
        <v>1</v>
      </c>
    </row>
    <row r="553" spans="1:8" x14ac:dyDescent="0.25">
      <c r="A553" s="29"/>
      <c r="B553" s="32"/>
      <c r="C553" s="22"/>
      <c r="D553" s="22"/>
      <c r="E553" s="22"/>
      <c r="F553" s="22"/>
      <c r="G553" s="10" t="s">
        <v>124</v>
      </c>
      <c r="H553" s="11">
        <v>1</v>
      </c>
    </row>
    <row r="554" spans="1:8" x14ac:dyDescent="0.25">
      <c r="A554" s="29"/>
      <c r="B554" s="32"/>
      <c r="C554" s="22"/>
      <c r="D554" s="22"/>
      <c r="E554" s="22"/>
      <c r="F554" s="22"/>
      <c r="G554" s="10" t="s">
        <v>123</v>
      </c>
      <c r="H554" s="11">
        <v>1</v>
      </c>
    </row>
    <row r="555" spans="1:8" x14ac:dyDescent="0.25">
      <c r="A555" s="29"/>
      <c r="B555" s="32"/>
      <c r="C555" s="22"/>
      <c r="D555" s="22"/>
      <c r="E555" s="22"/>
      <c r="F555" s="22"/>
      <c r="G555" s="10" t="s">
        <v>110</v>
      </c>
      <c r="H555" s="11">
        <v>1</v>
      </c>
    </row>
    <row r="556" spans="1:8" ht="16.5" thickBot="1" x14ac:dyDescent="0.3">
      <c r="A556" s="29"/>
      <c r="B556" s="32"/>
      <c r="C556" s="23"/>
      <c r="D556" s="23"/>
      <c r="E556" s="23"/>
      <c r="F556" s="23"/>
      <c r="G556" s="17" t="s">
        <v>8</v>
      </c>
      <c r="H556" s="19">
        <f>SUM(H535:H540,H542:H547,H549:H555)</f>
        <v>29</v>
      </c>
    </row>
    <row r="557" spans="1:8" ht="150" customHeight="1" thickBot="1" x14ac:dyDescent="0.3">
      <c r="A557" s="30"/>
      <c r="B557" s="33"/>
      <c r="C557" s="26" t="s">
        <v>217</v>
      </c>
      <c r="D557" s="26"/>
      <c r="E557" s="26"/>
      <c r="F557" s="27"/>
      <c r="G557" s="18"/>
      <c r="H557" s="20"/>
    </row>
    <row r="558" spans="1:8" x14ac:dyDescent="0.25">
      <c r="A558" s="28">
        <v>17</v>
      </c>
      <c r="B558" s="31" t="s">
        <v>188</v>
      </c>
      <c r="C558" s="21" t="s">
        <v>122</v>
      </c>
      <c r="D558" s="21" t="s">
        <v>216</v>
      </c>
      <c r="E558" s="21" t="s">
        <v>121</v>
      </c>
      <c r="F558" s="21" t="s">
        <v>215</v>
      </c>
      <c r="G558" s="24" t="s">
        <v>86</v>
      </c>
      <c r="H558" s="25"/>
    </row>
    <row r="559" spans="1:8" ht="16.5" thickBot="1" x14ac:dyDescent="0.3">
      <c r="A559" s="29"/>
      <c r="B559" s="32"/>
      <c r="C559" s="22"/>
      <c r="D559" s="22"/>
      <c r="E559" s="22"/>
      <c r="F559" s="22"/>
      <c r="G559" s="10" t="s">
        <v>120</v>
      </c>
      <c r="H559" s="11">
        <v>1</v>
      </c>
    </row>
    <row r="560" spans="1:8" x14ac:dyDescent="0.25">
      <c r="A560" s="29"/>
      <c r="B560" s="32"/>
      <c r="C560" s="22"/>
      <c r="D560" s="22"/>
      <c r="E560" s="22"/>
      <c r="F560" s="22"/>
      <c r="G560" s="24" t="s">
        <v>98</v>
      </c>
      <c r="H560" s="25"/>
    </row>
    <row r="561" spans="1:8" ht="16.5" thickBot="1" x14ac:dyDescent="0.3">
      <c r="A561" s="29"/>
      <c r="B561" s="32"/>
      <c r="C561" s="22"/>
      <c r="D561" s="22"/>
      <c r="E561" s="22"/>
      <c r="F561" s="22"/>
      <c r="G561" s="10" t="s">
        <v>119</v>
      </c>
      <c r="H561" s="11">
        <v>1</v>
      </c>
    </row>
    <row r="562" spans="1:8" x14ac:dyDescent="0.25">
      <c r="A562" s="29"/>
      <c r="B562" s="32"/>
      <c r="C562" s="22"/>
      <c r="D562" s="22"/>
      <c r="E562" s="22"/>
      <c r="F562" s="22"/>
      <c r="G562" s="24" t="s">
        <v>96</v>
      </c>
      <c r="H562" s="25"/>
    </row>
    <row r="563" spans="1:8" ht="16.5" thickBot="1" x14ac:dyDescent="0.3">
      <c r="A563" s="29"/>
      <c r="B563" s="32"/>
      <c r="C563" s="22"/>
      <c r="D563" s="22"/>
      <c r="E563" s="22"/>
      <c r="F563" s="22"/>
      <c r="G563" s="10" t="s">
        <v>95</v>
      </c>
      <c r="H563" s="11">
        <v>4</v>
      </c>
    </row>
    <row r="564" spans="1:8" x14ac:dyDescent="0.25">
      <c r="A564" s="29"/>
      <c r="B564" s="32"/>
      <c r="C564" s="22"/>
      <c r="D564" s="22"/>
      <c r="E564" s="22"/>
      <c r="F564" s="22"/>
      <c r="G564" s="24" t="s">
        <v>94</v>
      </c>
      <c r="H564" s="25"/>
    </row>
    <row r="565" spans="1:8" x14ac:dyDescent="0.25">
      <c r="A565" s="29"/>
      <c r="B565" s="32"/>
      <c r="C565" s="22"/>
      <c r="D565" s="22"/>
      <c r="E565" s="22"/>
      <c r="F565" s="22"/>
      <c r="G565" s="10" t="s">
        <v>118</v>
      </c>
      <c r="H565" s="11">
        <v>2</v>
      </c>
    </row>
    <row r="566" spans="1:8" ht="16.5" thickBot="1" x14ac:dyDescent="0.3">
      <c r="A566" s="29"/>
      <c r="B566" s="32"/>
      <c r="C566" s="22"/>
      <c r="D566" s="22"/>
      <c r="E566" s="22"/>
      <c r="F566" s="22"/>
      <c r="G566" s="10" t="s">
        <v>214</v>
      </c>
      <c r="H566" s="11">
        <v>1</v>
      </c>
    </row>
    <row r="567" spans="1:8" x14ac:dyDescent="0.25">
      <c r="A567" s="29"/>
      <c r="B567" s="32"/>
      <c r="C567" s="22"/>
      <c r="D567" s="22"/>
      <c r="E567" s="22"/>
      <c r="F567" s="22"/>
      <c r="G567" s="24" t="s">
        <v>90</v>
      </c>
      <c r="H567" s="25"/>
    </row>
    <row r="568" spans="1:8" x14ac:dyDescent="0.25">
      <c r="A568" s="29"/>
      <c r="B568" s="32"/>
      <c r="C568" s="22"/>
      <c r="D568" s="22"/>
      <c r="E568" s="22"/>
      <c r="F568" s="22"/>
      <c r="G568" s="10" t="s">
        <v>117</v>
      </c>
      <c r="H568" s="11">
        <v>2</v>
      </c>
    </row>
    <row r="569" spans="1:8" x14ac:dyDescent="0.25">
      <c r="A569" s="29"/>
      <c r="B569" s="32"/>
      <c r="C569" s="22"/>
      <c r="D569" s="22"/>
      <c r="E569" s="22"/>
      <c r="F569" s="22"/>
      <c r="G569" s="10" t="s">
        <v>116</v>
      </c>
      <c r="H569" s="11">
        <v>2</v>
      </c>
    </row>
    <row r="570" spans="1:8" ht="16.5" thickBot="1" x14ac:dyDescent="0.3">
      <c r="A570" s="29"/>
      <c r="B570" s="32"/>
      <c r="C570" s="22"/>
      <c r="D570" s="22"/>
      <c r="E570" s="22"/>
      <c r="F570" s="22"/>
      <c r="G570" s="10" t="s">
        <v>115</v>
      </c>
      <c r="H570" s="11">
        <v>2</v>
      </c>
    </row>
    <row r="571" spans="1:8" x14ac:dyDescent="0.25">
      <c r="A571" s="29"/>
      <c r="B571" s="32"/>
      <c r="C571" s="22"/>
      <c r="D571" s="22"/>
      <c r="E571" s="22"/>
      <c r="F571" s="22"/>
      <c r="G571" s="24" t="s">
        <v>92</v>
      </c>
      <c r="H571" s="25"/>
    </row>
    <row r="572" spans="1:8" ht="31.5" x14ac:dyDescent="0.25">
      <c r="A572" s="29"/>
      <c r="B572" s="32"/>
      <c r="C572" s="22"/>
      <c r="D572" s="22"/>
      <c r="E572" s="22"/>
      <c r="F572" s="22"/>
      <c r="G572" s="10" t="s">
        <v>213</v>
      </c>
      <c r="H572" s="11">
        <v>2</v>
      </c>
    </row>
    <row r="573" spans="1:8" ht="32.25" thickBot="1" x14ac:dyDescent="0.3">
      <c r="A573" s="29"/>
      <c r="B573" s="32"/>
      <c r="C573" s="22"/>
      <c r="D573" s="22"/>
      <c r="E573" s="22"/>
      <c r="F573" s="22"/>
      <c r="G573" s="10" t="s">
        <v>114</v>
      </c>
      <c r="H573" s="11">
        <v>2</v>
      </c>
    </row>
    <row r="574" spans="1:8" x14ac:dyDescent="0.25">
      <c r="A574" s="29"/>
      <c r="B574" s="32"/>
      <c r="C574" s="22"/>
      <c r="D574" s="22"/>
      <c r="E574" s="22"/>
      <c r="F574" s="22"/>
      <c r="G574" s="14" t="s">
        <v>102</v>
      </c>
      <c r="H574" s="15"/>
    </row>
    <row r="575" spans="1:8" x14ac:dyDescent="0.25">
      <c r="A575" s="29"/>
      <c r="B575" s="32"/>
      <c r="C575" s="22"/>
      <c r="D575" s="22"/>
      <c r="E575" s="22"/>
      <c r="F575" s="22"/>
      <c r="G575" s="10" t="s">
        <v>195</v>
      </c>
      <c r="H575" s="11">
        <v>1</v>
      </c>
    </row>
    <row r="576" spans="1:8" x14ac:dyDescent="0.25">
      <c r="A576" s="29"/>
      <c r="B576" s="32"/>
      <c r="C576" s="22"/>
      <c r="D576" s="22"/>
      <c r="E576" s="22"/>
      <c r="F576" s="22"/>
      <c r="G576" s="10" t="s">
        <v>101</v>
      </c>
      <c r="H576" s="11">
        <v>1</v>
      </c>
    </row>
    <row r="577" spans="1:8" ht="16.5" thickBot="1" x14ac:dyDescent="0.3">
      <c r="A577" s="29"/>
      <c r="B577" s="32"/>
      <c r="C577" s="22"/>
      <c r="D577" s="22"/>
      <c r="E577" s="22"/>
      <c r="F577" s="22"/>
      <c r="G577" s="10" t="s">
        <v>100</v>
      </c>
      <c r="H577" s="11">
        <v>1</v>
      </c>
    </row>
    <row r="578" spans="1:8" x14ac:dyDescent="0.25">
      <c r="A578" s="29"/>
      <c r="B578" s="32"/>
      <c r="C578" s="22"/>
      <c r="D578" s="22"/>
      <c r="E578" s="22"/>
      <c r="F578" s="22"/>
      <c r="G578" s="24" t="s">
        <v>73</v>
      </c>
      <c r="H578" s="25"/>
    </row>
    <row r="579" spans="1:8" x14ac:dyDescent="0.25">
      <c r="A579" s="29"/>
      <c r="B579" s="32"/>
      <c r="C579" s="22"/>
      <c r="D579" s="22"/>
      <c r="E579" s="22"/>
      <c r="F579" s="22"/>
      <c r="G579" s="10" t="s">
        <v>71</v>
      </c>
      <c r="H579" s="11">
        <v>45</v>
      </c>
    </row>
    <row r="580" spans="1:8" ht="16.5" thickBot="1" x14ac:dyDescent="0.3">
      <c r="A580" s="29"/>
      <c r="B580" s="32"/>
      <c r="C580" s="23"/>
      <c r="D580" s="23"/>
      <c r="E580" s="23"/>
      <c r="F580" s="23"/>
      <c r="G580" s="17" t="s">
        <v>8</v>
      </c>
      <c r="H580" s="19">
        <f>SUM(H559:H559,H561:H561,H563:H563,H565:H566,H568:H570,H572:H573,H575:H577,H579:H579,)</f>
        <v>67</v>
      </c>
    </row>
    <row r="581" spans="1:8" ht="150" customHeight="1" thickBot="1" x14ac:dyDescent="0.3">
      <c r="A581" s="30"/>
      <c r="B581" s="33"/>
      <c r="C581" s="26" t="s">
        <v>212</v>
      </c>
      <c r="D581" s="26"/>
      <c r="E581" s="26"/>
      <c r="F581" s="27"/>
      <c r="G581" s="18"/>
      <c r="H581" s="20"/>
    </row>
    <row r="582" spans="1:8" x14ac:dyDescent="0.25">
      <c r="A582" s="28">
        <v>18</v>
      </c>
      <c r="B582" s="31" t="s">
        <v>188</v>
      </c>
      <c r="C582" s="21" t="s">
        <v>211</v>
      </c>
      <c r="D582" s="21" t="s">
        <v>109</v>
      </c>
      <c r="E582" s="21" t="s">
        <v>113</v>
      </c>
      <c r="F582" s="21" t="s">
        <v>210</v>
      </c>
      <c r="G582" s="24" t="s">
        <v>107</v>
      </c>
      <c r="H582" s="25"/>
    </row>
    <row r="583" spans="1:8" ht="31.5" x14ac:dyDescent="0.25">
      <c r="A583" s="29"/>
      <c r="B583" s="32"/>
      <c r="C583" s="22"/>
      <c r="D583" s="22"/>
      <c r="E583" s="22"/>
      <c r="F583" s="22"/>
      <c r="G583" s="10" t="s">
        <v>106</v>
      </c>
      <c r="H583" s="11">
        <v>1</v>
      </c>
    </row>
    <row r="584" spans="1:8" ht="31.5" x14ac:dyDescent="0.25">
      <c r="A584" s="29"/>
      <c r="B584" s="32"/>
      <c r="C584" s="22"/>
      <c r="D584" s="22"/>
      <c r="E584" s="22"/>
      <c r="F584" s="22"/>
      <c r="G584" s="10" t="s">
        <v>105</v>
      </c>
      <c r="H584" s="11">
        <v>2</v>
      </c>
    </row>
    <row r="585" spans="1:8" x14ac:dyDescent="0.25">
      <c r="A585" s="29"/>
      <c r="B585" s="32"/>
      <c r="C585" s="22"/>
      <c r="D585" s="22"/>
      <c r="E585" s="22"/>
      <c r="F585" s="22"/>
      <c r="G585" s="10" t="s">
        <v>104</v>
      </c>
      <c r="H585" s="11">
        <v>1</v>
      </c>
    </row>
    <row r="586" spans="1:8" x14ac:dyDescent="0.25">
      <c r="A586" s="29"/>
      <c r="B586" s="32"/>
      <c r="C586" s="22"/>
      <c r="D586" s="22"/>
      <c r="E586" s="22"/>
      <c r="F586" s="22"/>
      <c r="G586" s="10" t="s">
        <v>197</v>
      </c>
      <c r="H586" s="11">
        <v>2</v>
      </c>
    </row>
    <row r="587" spans="1:8" ht="31.5" x14ac:dyDescent="0.25">
      <c r="A587" s="29"/>
      <c r="B587" s="32"/>
      <c r="C587" s="22"/>
      <c r="D587" s="22"/>
      <c r="E587" s="22"/>
      <c r="F587" s="22"/>
      <c r="G587" s="10" t="s">
        <v>196</v>
      </c>
      <c r="H587" s="11">
        <v>2</v>
      </c>
    </row>
    <row r="588" spans="1:8" ht="16.5" thickBot="1" x14ac:dyDescent="0.3">
      <c r="A588" s="29"/>
      <c r="B588" s="32"/>
      <c r="C588" s="22"/>
      <c r="D588" s="22"/>
      <c r="E588" s="22"/>
      <c r="F588" s="22"/>
      <c r="G588" s="10" t="s">
        <v>103</v>
      </c>
      <c r="H588" s="11">
        <v>5</v>
      </c>
    </row>
    <row r="589" spans="1:8" x14ac:dyDescent="0.25">
      <c r="A589" s="29"/>
      <c r="B589" s="32"/>
      <c r="C589" s="22"/>
      <c r="D589" s="22"/>
      <c r="E589" s="22"/>
      <c r="F589" s="22"/>
      <c r="G589" s="24" t="s">
        <v>77</v>
      </c>
      <c r="H589" s="25"/>
    </row>
    <row r="590" spans="1:8" ht="16.5" thickBot="1" x14ac:dyDescent="0.3">
      <c r="A590" s="29"/>
      <c r="B590" s="32"/>
      <c r="C590" s="22"/>
      <c r="D590" s="22"/>
      <c r="E590" s="22"/>
      <c r="F590" s="22"/>
      <c r="G590" s="10" t="s">
        <v>76</v>
      </c>
      <c r="H590" s="11">
        <v>4</v>
      </c>
    </row>
    <row r="591" spans="1:8" x14ac:dyDescent="0.25">
      <c r="A591" s="29"/>
      <c r="B591" s="32"/>
      <c r="C591" s="22"/>
      <c r="D591" s="22"/>
      <c r="E591" s="22"/>
      <c r="F591" s="22"/>
      <c r="G591" s="24" t="s">
        <v>102</v>
      </c>
      <c r="H591" s="25"/>
    </row>
    <row r="592" spans="1:8" x14ac:dyDescent="0.25">
      <c r="A592" s="29"/>
      <c r="B592" s="32"/>
      <c r="C592" s="22"/>
      <c r="D592" s="22"/>
      <c r="E592" s="22"/>
      <c r="F592" s="22"/>
      <c r="G592" s="10" t="s">
        <v>195</v>
      </c>
      <c r="H592" s="11">
        <v>2</v>
      </c>
    </row>
    <row r="593" spans="1:8" x14ac:dyDescent="0.25">
      <c r="A593" s="29"/>
      <c r="B593" s="32"/>
      <c r="C593" s="22"/>
      <c r="D593" s="22"/>
      <c r="E593" s="22"/>
      <c r="F593" s="22"/>
      <c r="G593" s="10" t="s">
        <v>101</v>
      </c>
      <c r="H593" s="11">
        <v>2</v>
      </c>
    </row>
    <row r="594" spans="1:8" x14ac:dyDescent="0.25">
      <c r="A594" s="29"/>
      <c r="B594" s="32"/>
      <c r="C594" s="22"/>
      <c r="D594" s="22"/>
      <c r="E594" s="22"/>
      <c r="F594" s="22"/>
      <c r="G594" s="10" t="s">
        <v>100</v>
      </c>
      <c r="H594" s="11">
        <v>4</v>
      </c>
    </row>
    <row r="595" spans="1:8" x14ac:dyDescent="0.25">
      <c r="A595" s="29"/>
      <c r="B595" s="32"/>
      <c r="C595" s="22"/>
      <c r="D595" s="22"/>
      <c r="E595" s="22"/>
      <c r="F595" s="22"/>
      <c r="G595" s="10" t="s">
        <v>99</v>
      </c>
      <c r="H595" s="11">
        <v>2</v>
      </c>
    </row>
    <row r="596" spans="1:8" ht="16.5" thickBot="1" x14ac:dyDescent="0.3">
      <c r="A596" s="29"/>
      <c r="B596" s="32"/>
      <c r="C596" s="23"/>
      <c r="D596" s="23"/>
      <c r="E596" s="23"/>
      <c r="F596" s="23"/>
      <c r="G596" s="17" t="s">
        <v>8</v>
      </c>
      <c r="H596" s="19">
        <f>SUM(H583:H588,H590:H590,H592:H595)</f>
        <v>27</v>
      </c>
    </row>
    <row r="597" spans="1:8" ht="150" customHeight="1" thickBot="1" x14ac:dyDescent="0.3">
      <c r="A597" s="30"/>
      <c r="B597" s="33"/>
      <c r="C597" s="26" t="s">
        <v>209</v>
      </c>
      <c r="D597" s="26"/>
      <c r="E597" s="26"/>
      <c r="F597" s="27"/>
      <c r="G597" s="18"/>
      <c r="H597" s="20"/>
    </row>
    <row r="598" spans="1:8" x14ac:dyDescent="0.25">
      <c r="A598" s="28">
        <v>19</v>
      </c>
      <c r="B598" s="31" t="s">
        <v>208</v>
      </c>
      <c r="C598" s="21" t="s">
        <v>207</v>
      </c>
      <c r="D598" s="21" t="s">
        <v>206</v>
      </c>
      <c r="E598" s="21" t="s">
        <v>205</v>
      </c>
      <c r="F598" s="21" t="s">
        <v>204</v>
      </c>
      <c r="G598" s="24" t="s">
        <v>107</v>
      </c>
      <c r="H598" s="25"/>
    </row>
    <row r="599" spans="1:8" ht="31.5" x14ac:dyDescent="0.25">
      <c r="A599" s="29"/>
      <c r="B599" s="32"/>
      <c r="C599" s="22"/>
      <c r="D599" s="22"/>
      <c r="E599" s="22"/>
      <c r="F599" s="22"/>
      <c r="G599" s="10" t="s">
        <v>106</v>
      </c>
      <c r="H599" s="11">
        <v>2</v>
      </c>
    </row>
    <row r="600" spans="1:8" ht="31.5" x14ac:dyDescent="0.25">
      <c r="A600" s="29"/>
      <c r="B600" s="32"/>
      <c r="C600" s="22"/>
      <c r="D600" s="22"/>
      <c r="E600" s="22"/>
      <c r="F600" s="22"/>
      <c r="G600" s="10" t="s">
        <v>105</v>
      </c>
      <c r="H600" s="11">
        <v>2</v>
      </c>
    </row>
    <row r="601" spans="1:8" x14ac:dyDescent="0.25">
      <c r="A601" s="29"/>
      <c r="B601" s="32"/>
      <c r="C601" s="22"/>
      <c r="D601" s="22"/>
      <c r="E601" s="22"/>
      <c r="F601" s="22"/>
      <c r="G601" s="10" t="s">
        <v>104</v>
      </c>
      <c r="H601" s="11">
        <v>2</v>
      </c>
    </row>
    <row r="602" spans="1:8" x14ac:dyDescent="0.25">
      <c r="A602" s="29"/>
      <c r="B602" s="32"/>
      <c r="C602" s="22"/>
      <c r="D602" s="22"/>
      <c r="E602" s="22"/>
      <c r="F602" s="22"/>
      <c r="G602" s="10" t="s">
        <v>197</v>
      </c>
      <c r="H602" s="11">
        <v>2</v>
      </c>
    </row>
    <row r="603" spans="1:8" ht="31.5" x14ac:dyDescent="0.25">
      <c r="A603" s="29"/>
      <c r="B603" s="32"/>
      <c r="C603" s="22"/>
      <c r="D603" s="22"/>
      <c r="E603" s="22"/>
      <c r="F603" s="22"/>
      <c r="G603" s="10" t="s">
        <v>196</v>
      </c>
      <c r="H603" s="11">
        <v>6</v>
      </c>
    </row>
    <row r="604" spans="1:8" ht="16.5" thickBot="1" x14ac:dyDescent="0.3">
      <c r="A604" s="29"/>
      <c r="B604" s="32"/>
      <c r="C604" s="22"/>
      <c r="D604" s="22"/>
      <c r="E604" s="22"/>
      <c r="F604" s="22"/>
      <c r="G604" s="10" t="s">
        <v>103</v>
      </c>
      <c r="H604" s="11">
        <v>6</v>
      </c>
    </row>
    <row r="605" spans="1:8" x14ac:dyDescent="0.25">
      <c r="A605" s="29"/>
      <c r="B605" s="32"/>
      <c r="C605" s="22"/>
      <c r="D605" s="22"/>
      <c r="E605" s="22"/>
      <c r="F605" s="22"/>
      <c r="G605" s="14" t="s">
        <v>112</v>
      </c>
      <c r="H605" s="15"/>
    </row>
    <row r="606" spans="1:8" ht="31.5" x14ac:dyDescent="0.25">
      <c r="A606" s="29"/>
      <c r="B606" s="32"/>
      <c r="C606" s="22"/>
      <c r="D606" s="22"/>
      <c r="E606" s="22"/>
      <c r="F606" s="22"/>
      <c r="G606" s="10" t="s">
        <v>111</v>
      </c>
      <c r="H606" s="11">
        <v>4</v>
      </c>
    </row>
    <row r="607" spans="1:8" ht="16.5" thickBot="1" x14ac:dyDescent="0.3">
      <c r="A607" s="29"/>
      <c r="B607" s="32"/>
      <c r="C607" s="22"/>
      <c r="D607" s="22"/>
      <c r="E607" s="22"/>
      <c r="F607" s="22"/>
      <c r="G607" s="10" t="s">
        <v>110</v>
      </c>
      <c r="H607" s="11">
        <v>12</v>
      </c>
    </row>
    <row r="608" spans="1:8" x14ac:dyDescent="0.25">
      <c r="A608" s="29"/>
      <c r="B608" s="32"/>
      <c r="C608" s="22"/>
      <c r="D608" s="22"/>
      <c r="E608" s="22"/>
      <c r="F608" s="22"/>
      <c r="G608" s="14" t="s">
        <v>203</v>
      </c>
      <c r="H608" s="15"/>
    </row>
    <row r="609" spans="1:8" ht="16.5" thickBot="1" x14ac:dyDescent="0.3">
      <c r="A609" s="29"/>
      <c r="B609" s="32"/>
      <c r="C609" s="22"/>
      <c r="D609" s="22"/>
      <c r="E609" s="22"/>
      <c r="F609" s="22"/>
      <c r="G609" s="10" t="s">
        <v>202</v>
      </c>
      <c r="H609" s="11">
        <v>2</v>
      </c>
    </row>
    <row r="610" spans="1:8" x14ac:dyDescent="0.25">
      <c r="A610" s="29"/>
      <c r="B610" s="32"/>
      <c r="C610" s="22"/>
      <c r="D610" s="22"/>
      <c r="E610" s="22"/>
      <c r="F610" s="22"/>
      <c r="G610" s="14" t="s">
        <v>77</v>
      </c>
      <c r="H610" s="15"/>
    </row>
    <row r="611" spans="1:8" ht="16.5" thickBot="1" x14ac:dyDescent="0.3">
      <c r="A611" s="29"/>
      <c r="B611" s="32"/>
      <c r="C611" s="22"/>
      <c r="D611" s="22"/>
      <c r="E611" s="22"/>
      <c r="F611" s="22"/>
      <c r="G611" s="10" t="s">
        <v>76</v>
      </c>
      <c r="H611" s="11">
        <v>6</v>
      </c>
    </row>
    <row r="612" spans="1:8" x14ac:dyDescent="0.25">
      <c r="A612" s="29"/>
      <c r="B612" s="32"/>
      <c r="C612" s="22"/>
      <c r="D612" s="22"/>
      <c r="E612" s="22"/>
      <c r="F612" s="22"/>
      <c r="G612" s="24" t="s">
        <v>102</v>
      </c>
      <c r="H612" s="25"/>
    </row>
    <row r="613" spans="1:8" x14ac:dyDescent="0.25">
      <c r="A613" s="29"/>
      <c r="B613" s="32"/>
      <c r="C613" s="22"/>
      <c r="D613" s="22"/>
      <c r="E613" s="22"/>
      <c r="F613" s="22"/>
      <c r="G613" s="10" t="s">
        <v>195</v>
      </c>
      <c r="H613" s="11">
        <v>4</v>
      </c>
    </row>
    <row r="614" spans="1:8" x14ac:dyDescent="0.25">
      <c r="A614" s="29"/>
      <c r="B614" s="32"/>
      <c r="C614" s="22"/>
      <c r="D614" s="22"/>
      <c r="E614" s="22"/>
      <c r="F614" s="22"/>
      <c r="G614" s="10" t="s">
        <v>101</v>
      </c>
      <c r="H614" s="11">
        <v>2</v>
      </c>
    </row>
    <row r="615" spans="1:8" x14ac:dyDescent="0.25">
      <c r="A615" s="29"/>
      <c r="B615" s="32"/>
      <c r="C615" s="22"/>
      <c r="D615" s="22"/>
      <c r="E615" s="22"/>
      <c r="F615" s="22"/>
      <c r="G615" s="10" t="s">
        <v>100</v>
      </c>
      <c r="H615" s="11">
        <v>4</v>
      </c>
    </row>
    <row r="616" spans="1:8" x14ac:dyDescent="0.25">
      <c r="A616" s="29"/>
      <c r="B616" s="32"/>
      <c r="C616" s="22"/>
      <c r="D616" s="22"/>
      <c r="E616" s="22"/>
      <c r="F616" s="22"/>
      <c r="G616" s="10" t="s">
        <v>99</v>
      </c>
      <c r="H616" s="11">
        <v>1</v>
      </c>
    </row>
    <row r="617" spans="1:8" ht="16.5" thickBot="1" x14ac:dyDescent="0.3">
      <c r="A617" s="29"/>
      <c r="B617" s="32"/>
      <c r="C617" s="23"/>
      <c r="D617" s="23"/>
      <c r="E617" s="23"/>
      <c r="F617" s="23"/>
      <c r="G617" s="17" t="s">
        <v>8</v>
      </c>
      <c r="H617" s="19">
        <f>SUM(H599:H604,H606:H607,H609:H609,H611:H611,H613:H616,)</f>
        <v>55</v>
      </c>
    </row>
    <row r="618" spans="1:8" ht="150" customHeight="1" thickBot="1" x14ac:dyDescent="0.3">
      <c r="A618" s="30"/>
      <c r="B618" s="33"/>
      <c r="C618" s="26" t="s">
        <v>201</v>
      </c>
      <c r="D618" s="26"/>
      <c r="E618" s="26"/>
      <c r="F618" s="27"/>
      <c r="G618" s="18"/>
      <c r="H618" s="20"/>
    </row>
    <row r="619" spans="1:8" x14ac:dyDescent="0.25">
      <c r="A619" s="28">
        <v>20</v>
      </c>
      <c r="B619" s="31" t="s">
        <v>188</v>
      </c>
      <c r="C619" s="21" t="s">
        <v>200</v>
      </c>
      <c r="D619" s="21" t="s">
        <v>199</v>
      </c>
      <c r="E619" s="21" t="s">
        <v>108</v>
      </c>
      <c r="F619" s="21" t="s">
        <v>198</v>
      </c>
      <c r="G619" s="24" t="s">
        <v>107</v>
      </c>
      <c r="H619" s="25"/>
    </row>
    <row r="620" spans="1:8" ht="31.5" x14ac:dyDescent="0.25">
      <c r="A620" s="29"/>
      <c r="B620" s="32"/>
      <c r="C620" s="22"/>
      <c r="D620" s="22"/>
      <c r="E620" s="22"/>
      <c r="F620" s="22"/>
      <c r="G620" s="10" t="s">
        <v>106</v>
      </c>
      <c r="H620" s="11">
        <v>2</v>
      </c>
    </row>
    <row r="621" spans="1:8" ht="31.5" x14ac:dyDescent="0.25">
      <c r="A621" s="29"/>
      <c r="B621" s="32"/>
      <c r="C621" s="22"/>
      <c r="D621" s="22"/>
      <c r="E621" s="22"/>
      <c r="F621" s="22"/>
      <c r="G621" s="10" t="s">
        <v>105</v>
      </c>
      <c r="H621" s="11">
        <v>2</v>
      </c>
    </row>
    <row r="622" spans="1:8" x14ac:dyDescent="0.25">
      <c r="A622" s="29"/>
      <c r="B622" s="32"/>
      <c r="C622" s="22"/>
      <c r="D622" s="22"/>
      <c r="E622" s="22"/>
      <c r="F622" s="22"/>
      <c r="G622" s="10" t="s">
        <v>104</v>
      </c>
      <c r="H622" s="11">
        <v>2</v>
      </c>
    </row>
    <row r="623" spans="1:8" x14ac:dyDescent="0.25">
      <c r="A623" s="29"/>
      <c r="B623" s="32"/>
      <c r="C623" s="22"/>
      <c r="D623" s="22"/>
      <c r="E623" s="22"/>
      <c r="F623" s="22"/>
      <c r="G623" s="10" t="s">
        <v>197</v>
      </c>
      <c r="H623" s="11">
        <v>2</v>
      </c>
    </row>
    <row r="624" spans="1:8" ht="31.5" x14ac:dyDescent="0.25">
      <c r="A624" s="29"/>
      <c r="B624" s="32"/>
      <c r="C624" s="22"/>
      <c r="D624" s="22"/>
      <c r="E624" s="22"/>
      <c r="F624" s="22"/>
      <c r="G624" s="10" t="s">
        <v>196</v>
      </c>
      <c r="H624" s="11">
        <v>4</v>
      </c>
    </row>
    <row r="625" spans="1:8" ht="16.5" thickBot="1" x14ac:dyDescent="0.3">
      <c r="A625" s="29"/>
      <c r="B625" s="32"/>
      <c r="C625" s="22"/>
      <c r="D625" s="22"/>
      <c r="E625" s="22"/>
      <c r="F625" s="22"/>
      <c r="G625" s="10" t="s">
        <v>103</v>
      </c>
      <c r="H625" s="11">
        <v>4</v>
      </c>
    </row>
    <row r="626" spans="1:8" x14ac:dyDescent="0.25">
      <c r="A626" s="29"/>
      <c r="B626" s="32"/>
      <c r="C626" s="22"/>
      <c r="D626" s="22"/>
      <c r="E626" s="22"/>
      <c r="F626" s="22"/>
      <c r="G626" s="24" t="s">
        <v>77</v>
      </c>
      <c r="H626" s="25"/>
    </row>
    <row r="627" spans="1:8" ht="16.5" thickBot="1" x14ac:dyDescent="0.3">
      <c r="A627" s="29"/>
      <c r="B627" s="32"/>
      <c r="C627" s="22"/>
      <c r="D627" s="22"/>
      <c r="E627" s="22"/>
      <c r="F627" s="22"/>
      <c r="G627" s="10" t="s">
        <v>76</v>
      </c>
      <c r="H627" s="11">
        <v>8</v>
      </c>
    </row>
    <row r="628" spans="1:8" x14ac:dyDescent="0.25">
      <c r="A628" s="29"/>
      <c r="B628" s="32"/>
      <c r="C628" s="22"/>
      <c r="D628" s="22"/>
      <c r="E628" s="22"/>
      <c r="F628" s="22"/>
      <c r="G628" s="24" t="s">
        <v>102</v>
      </c>
      <c r="H628" s="25"/>
    </row>
    <row r="629" spans="1:8" x14ac:dyDescent="0.25">
      <c r="A629" s="29"/>
      <c r="B629" s="32"/>
      <c r="C629" s="22"/>
      <c r="D629" s="22"/>
      <c r="E629" s="22"/>
      <c r="F629" s="22"/>
      <c r="G629" s="10" t="s">
        <v>195</v>
      </c>
      <c r="H629" s="11">
        <v>2</v>
      </c>
    </row>
    <row r="630" spans="1:8" x14ac:dyDescent="0.25">
      <c r="A630" s="29"/>
      <c r="B630" s="32"/>
      <c r="C630" s="22"/>
      <c r="D630" s="22"/>
      <c r="E630" s="22"/>
      <c r="F630" s="22"/>
      <c r="G630" s="10" t="s">
        <v>101</v>
      </c>
      <c r="H630" s="11">
        <v>2</v>
      </c>
    </row>
    <row r="631" spans="1:8" x14ac:dyDescent="0.25">
      <c r="A631" s="29"/>
      <c r="B631" s="32"/>
      <c r="C631" s="22"/>
      <c r="D631" s="22"/>
      <c r="E631" s="22"/>
      <c r="F631" s="22"/>
      <c r="G631" s="10" t="s">
        <v>100</v>
      </c>
      <c r="H631" s="11">
        <v>2</v>
      </c>
    </row>
    <row r="632" spans="1:8" x14ac:dyDescent="0.25">
      <c r="A632" s="29"/>
      <c r="B632" s="32"/>
      <c r="C632" s="22"/>
      <c r="D632" s="22"/>
      <c r="E632" s="22"/>
      <c r="F632" s="22"/>
      <c r="G632" s="10" t="s">
        <v>99</v>
      </c>
      <c r="H632" s="11">
        <v>2</v>
      </c>
    </row>
    <row r="633" spans="1:8" ht="16.5" thickBot="1" x14ac:dyDescent="0.3">
      <c r="A633" s="29"/>
      <c r="B633" s="32"/>
      <c r="C633" s="23"/>
      <c r="D633" s="23"/>
      <c r="E633" s="23"/>
      <c r="F633" s="23"/>
      <c r="G633" s="17" t="s">
        <v>8</v>
      </c>
      <c r="H633" s="19">
        <f>SUM(H620:H625,H627:H627,H629:H632,)</f>
        <v>32</v>
      </c>
    </row>
    <row r="634" spans="1:8" ht="150" customHeight="1" thickBot="1" x14ac:dyDescent="0.3">
      <c r="A634" s="30"/>
      <c r="B634" s="33"/>
      <c r="C634" s="26" t="s">
        <v>194</v>
      </c>
      <c r="D634" s="26"/>
      <c r="E634" s="26"/>
      <c r="F634" s="27"/>
      <c r="G634" s="18"/>
      <c r="H634" s="20"/>
    </row>
    <row r="635" spans="1:8" x14ac:dyDescent="0.25">
      <c r="A635" s="28">
        <v>21</v>
      </c>
      <c r="B635" s="31" t="s">
        <v>188</v>
      </c>
      <c r="C635" s="21" t="s">
        <v>193</v>
      </c>
      <c r="D635" s="21" t="s">
        <v>192</v>
      </c>
      <c r="E635" s="21" t="s">
        <v>191</v>
      </c>
      <c r="F635" s="21" t="s">
        <v>190</v>
      </c>
      <c r="G635" s="24" t="s">
        <v>98</v>
      </c>
      <c r="H635" s="25"/>
    </row>
    <row r="636" spans="1:8" ht="16.5" thickBot="1" x14ac:dyDescent="0.3">
      <c r="A636" s="29"/>
      <c r="B636" s="32"/>
      <c r="C636" s="22"/>
      <c r="D636" s="22"/>
      <c r="E636" s="22"/>
      <c r="F636" s="22"/>
      <c r="G636" s="10" t="s">
        <v>97</v>
      </c>
      <c r="H636" s="11">
        <v>1</v>
      </c>
    </row>
    <row r="637" spans="1:8" x14ac:dyDescent="0.25">
      <c r="A637" s="29"/>
      <c r="B637" s="32"/>
      <c r="C637" s="22"/>
      <c r="D637" s="22"/>
      <c r="E637" s="22"/>
      <c r="F637" s="22"/>
      <c r="G637" s="24" t="s">
        <v>96</v>
      </c>
      <c r="H637" s="25"/>
    </row>
    <row r="638" spans="1:8" ht="16.5" thickBot="1" x14ac:dyDescent="0.3">
      <c r="A638" s="29"/>
      <c r="B638" s="32"/>
      <c r="C638" s="22"/>
      <c r="D638" s="22"/>
      <c r="E638" s="22"/>
      <c r="F638" s="22"/>
      <c r="G638" s="10" t="s">
        <v>95</v>
      </c>
      <c r="H638" s="11">
        <v>1</v>
      </c>
    </row>
    <row r="639" spans="1:8" x14ac:dyDescent="0.25">
      <c r="A639" s="29"/>
      <c r="B639" s="32"/>
      <c r="C639" s="22"/>
      <c r="D639" s="22"/>
      <c r="E639" s="22"/>
      <c r="F639" s="22"/>
      <c r="G639" s="24" t="s">
        <v>94</v>
      </c>
      <c r="H639" s="25"/>
    </row>
    <row r="640" spans="1:8" ht="16.5" thickBot="1" x14ac:dyDescent="0.3">
      <c r="A640" s="29"/>
      <c r="B640" s="32"/>
      <c r="C640" s="22"/>
      <c r="D640" s="22"/>
      <c r="E640" s="22"/>
      <c r="F640" s="22"/>
      <c r="G640" s="10" t="s">
        <v>93</v>
      </c>
      <c r="H640" s="11">
        <v>1</v>
      </c>
    </row>
    <row r="641" spans="1:8" x14ac:dyDescent="0.25">
      <c r="A641" s="29"/>
      <c r="B641" s="32"/>
      <c r="C641" s="22"/>
      <c r="D641" s="22"/>
      <c r="E641" s="22"/>
      <c r="F641" s="22"/>
      <c r="G641" s="24" t="s">
        <v>92</v>
      </c>
      <c r="H641" s="25"/>
    </row>
    <row r="642" spans="1:8" ht="32.25" thickBot="1" x14ac:dyDescent="0.3">
      <c r="A642" s="29"/>
      <c r="B642" s="32"/>
      <c r="C642" s="22"/>
      <c r="D642" s="22"/>
      <c r="E642" s="22"/>
      <c r="F642" s="22"/>
      <c r="G642" s="10" t="s">
        <v>91</v>
      </c>
      <c r="H642" s="11">
        <v>1</v>
      </c>
    </row>
    <row r="643" spans="1:8" x14ac:dyDescent="0.25">
      <c r="A643" s="29"/>
      <c r="B643" s="32"/>
      <c r="C643" s="22"/>
      <c r="D643" s="22"/>
      <c r="E643" s="22"/>
      <c r="F643" s="22"/>
      <c r="G643" s="24" t="s">
        <v>90</v>
      </c>
      <c r="H643" s="25"/>
    </row>
    <row r="644" spans="1:8" ht="16.5" thickBot="1" x14ac:dyDescent="0.3">
      <c r="A644" s="29"/>
      <c r="B644" s="32"/>
      <c r="C644" s="22"/>
      <c r="D644" s="22"/>
      <c r="E644" s="22"/>
      <c r="F644" s="22"/>
      <c r="G644" s="10" t="s">
        <v>89</v>
      </c>
      <c r="H644" s="11">
        <v>1</v>
      </c>
    </row>
    <row r="645" spans="1:8" x14ac:dyDescent="0.25">
      <c r="A645" s="29"/>
      <c r="B645" s="32"/>
      <c r="C645" s="22"/>
      <c r="D645" s="22"/>
      <c r="E645" s="22"/>
      <c r="F645" s="22"/>
      <c r="G645" s="24" t="s">
        <v>88</v>
      </c>
      <c r="H645" s="25"/>
    </row>
    <row r="646" spans="1:8" ht="16.5" thickBot="1" x14ac:dyDescent="0.3">
      <c r="A646" s="29"/>
      <c r="B646" s="32"/>
      <c r="C646" s="22"/>
      <c r="D646" s="22"/>
      <c r="E646" s="22"/>
      <c r="F646" s="22"/>
      <c r="G646" s="10" t="s">
        <v>87</v>
      </c>
      <c r="H646" s="11">
        <v>1</v>
      </c>
    </row>
    <row r="647" spans="1:8" x14ac:dyDescent="0.25">
      <c r="A647" s="29"/>
      <c r="B647" s="32"/>
      <c r="C647" s="22"/>
      <c r="D647" s="22"/>
      <c r="E647" s="22"/>
      <c r="F647" s="22"/>
      <c r="G647" s="24" t="s">
        <v>86</v>
      </c>
      <c r="H647" s="25"/>
    </row>
    <row r="648" spans="1:8" x14ac:dyDescent="0.25">
      <c r="A648" s="29"/>
      <c r="B648" s="32"/>
      <c r="C648" s="22"/>
      <c r="D648" s="22"/>
      <c r="E648" s="22"/>
      <c r="F648" s="22"/>
      <c r="G648" s="10" t="s">
        <v>85</v>
      </c>
      <c r="H648" s="11">
        <v>1</v>
      </c>
    </row>
    <row r="649" spans="1:8" ht="16.5" thickBot="1" x14ac:dyDescent="0.3">
      <c r="A649" s="29"/>
      <c r="B649" s="32"/>
      <c r="C649" s="22"/>
      <c r="D649" s="22"/>
      <c r="E649" s="22"/>
      <c r="F649" s="22"/>
      <c r="G649" s="10" t="s">
        <v>84</v>
      </c>
      <c r="H649" s="11">
        <v>1</v>
      </c>
    </row>
    <row r="650" spans="1:8" x14ac:dyDescent="0.25">
      <c r="A650" s="29"/>
      <c r="B650" s="32"/>
      <c r="C650" s="22"/>
      <c r="D650" s="22"/>
      <c r="E650" s="22"/>
      <c r="F650" s="22"/>
      <c r="G650" s="24" t="s">
        <v>83</v>
      </c>
      <c r="H650" s="25"/>
    </row>
    <row r="651" spans="1:8" ht="16.5" thickBot="1" x14ac:dyDescent="0.3">
      <c r="A651" s="29"/>
      <c r="B651" s="32"/>
      <c r="C651" s="22"/>
      <c r="D651" s="22"/>
      <c r="E651" s="22"/>
      <c r="F651" s="22"/>
      <c r="G651" s="10" t="s">
        <v>82</v>
      </c>
      <c r="H651" s="11">
        <v>1</v>
      </c>
    </row>
    <row r="652" spans="1:8" x14ac:dyDescent="0.25">
      <c r="A652" s="29"/>
      <c r="B652" s="32"/>
      <c r="C652" s="22"/>
      <c r="D652" s="22"/>
      <c r="E652" s="22"/>
      <c r="F652" s="22"/>
      <c r="G652" s="24" t="s">
        <v>81</v>
      </c>
      <c r="H652" s="25"/>
    </row>
    <row r="653" spans="1:8" ht="16.5" thickBot="1" x14ac:dyDescent="0.3">
      <c r="A653" s="29"/>
      <c r="B653" s="32"/>
      <c r="C653" s="22"/>
      <c r="D653" s="22"/>
      <c r="E653" s="22"/>
      <c r="F653" s="22"/>
      <c r="G653" s="10" t="s">
        <v>80</v>
      </c>
      <c r="H653" s="11">
        <v>1</v>
      </c>
    </row>
    <row r="654" spans="1:8" x14ac:dyDescent="0.25">
      <c r="A654" s="29"/>
      <c r="B654" s="32"/>
      <c r="C654" s="22"/>
      <c r="D654" s="22"/>
      <c r="E654" s="22"/>
      <c r="F654" s="22"/>
      <c r="G654" s="14" t="s">
        <v>77</v>
      </c>
      <c r="H654" s="15"/>
    </row>
    <row r="655" spans="1:8" x14ac:dyDescent="0.25">
      <c r="A655" s="29"/>
      <c r="B655" s="32"/>
      <c r="C655" s="22"/>
      <c r="D655" s="22"/>
      <c r="E655" s="22"/>
      <c r="F655" s="22"/>
      <c r="G655" s="10" t="s">
        <v>76</v>
      </c>
      <c r="H655" s="11">
        <v>2</v>
      </c>
    </row>
    <row r="656" spans="1:8" ht="16.5" thickBot="1" x14ac:dyDescent="0.3">
      <c r="A656" s="29"/>
      <c r="B656" s="32"/>
      <c r="C656" s="23"/>
      <c r="D656" s="23"/>
      <c r="E656" s="23"/>
      <c r="F656" s="23"/>
      <c r="G656" s="17" t="s">
        <v>8</v>
      </c>
      <c r="H656" s="19">
        <f>SUM(H636:H636,H638:H638,H640:H640,H642:H642,H644:H644,H646:H646,H648:H649,H651:H651,H653:H653,H655:H655)</f>
        <v>12</v>
      </c>
    </row>
    <row r="657" spans="1:8" ht="150" customHeight="1" thickBot="1" x14ac:dyDescent="0.3">
      <c r="A657" s="30"/>
      <c r="B657" s="33"/>
      <c r="C657" s="26" t="s">
        <v>189</v>
      </c>
      <c r="D657" s="26"/>
      <c r="E657" s="26"/>
      <c r="F657" s="27"/>
      <c r="G657" s="18"/>
      <c r="H657" s="20"/>
    </row>
    <row r="658" spans="1:8" x14ac:dyDescent="0.25">
      <c r="A658" s="28">
        <v>22</v>
      </c>
      <c r="B658" s="31" t="s">
        <v>188</v>
      </c>
      <c r="C658" s="21" t="s">
        <v>79</v>
      </c>
      <c r="D658" s="21" t="s">
        <v>187</v>
      </c>
      <c r="E658" s="21" t="s">
        <v>186</v>
      </c>
      <c r="F658" s="21" t="s">
        <v>185</v>
      </c>
      <c r="G658" s="24" t="s">
        <v>73</v>
      </c>
      <c r="H658" s="25"/>
    </row>
    <row r="659" spans="1:8" x14ac:dyDescent="0.25">
      <c r="A659" s="29"/>
      <c r="B659" s="32"/>
      <c r="C659" s="22"/>
      <c r="D659" s="22"/>
      <c r="E659" s="22"/>
      <c r="F659" s="22"/>
      <c r="G659" s="10" t="s">
        <v>75</v>
      </c>
      <c r="H659" s="11">
        <v>20</v>
      </c>
    </row>
    <row r="660" spans="1:8" x14ac:dyDescent="0.25">
      <c r="A660" s="29"/>
      <c r="B660" s="32"/>
      <c r="C660" s="22"/>
      <c r="D660" s="22"/>
      <c r="E660" s="22"/>
      <c r="F660" s="22"/>
      <c r="G660" s="10" t="s">
        <v>72</v>
      </c>
      <c r="H660" s="11">
        <v>12</v>
      </c>
    </row>
    <row r="661" spans="1:8" x14ac:dyDescent="0.25">
      <c r="A661" s="29"/>
      <c r="B661" s="32"/>
      <c r="C661" s="22"/>
      <c r="D661" s="22"/>
      <c r="E661" s="22"/>
      <c r="F661" s="22"/>
      <c r="G661" s="10" t="s">
        <v>71</v>
      </c>
      <c r="H661" s="11">
        <v>30</v>
      </c>
    </row>
    <row r="662" spans="1:8" ht="16.5" thickBot="1" x14ac:dyDescent="0.3">
      <c r="A662" s="29"/>
      <c r="B662" s="32"/>
      <c r="C662" s="23"/>
      <c r="D662" s="23"/>
      <c r="E662" s="23"/>
      <c r="F662" s="23"/>
      <c r="G662" s="17" t="s">
        <v>8</v>
      </c>
      <c r="H662" s="19">
        <f>SUM(H659:H661,)</f>
        <v>62</v>
      </c>
    </row>
    <row r="663" spans="1:8" ht="150" customHeight="1" thickBot="1" x14ac:dyDescent="0.3">
      <c r="A663" s="30"/>
      <c r="B663" s="33"/>
      <c r="C663" s="26" t="s">
        <v>184</v>
      </c>
      <c r="D663" s="26"/>
      <c r="E663" s="26"/>
      <c r="F663" s="27"/>
      <c r="G663" s="18"/>
      <c r="H663" s="20"/>
    </row>
    <row r="664" spans="1:8" ht="16.5" thickBot="1" x14ac:dyDescent="0.3">
      <c r="A664" s="45" t="s">
        <v>78</v>
      </c>
      <c r="B664" s="46"/>
      <c r="C664" s="46"/>
      <c r="D664" s="46"/>
      <c r="E664" s="47"/>
      <c r="F664" s="42">
        <f>H662+H656+H633+H617+H596+H580+H556+H532+H496+H473+H434+H389+H351+H313+H279+H240+H203+H157+H117+H80+H57+H25</f>
        <v>1528</v>
      </c>
      <c r="G664" s="43"/>
      <c r="H664" s="44"/>
    </row>
    <row r="665" spans="1:8" ht="290.25" customHeight="1" thickBot="1" x14ac:dyDescent="0.3">
      <c r="A665" s="34" t="s">
        <v>9</v>
      </c>
      <c r="B665" s="35"/>
      <c r="C665" s="36" t="s">
        <v>183</v>
      </c>
      <c r="D665" s="37"/>
      <c r="E665" s="37"/>
      <c r="F665" s="38"/>
      <c r="G665" s="12" t="s">
        <v>74</v>
      </c>
      <c r="H665" s="13" t="s">
        <v>182</v>
      </c>
    </row>
    <row r="666" spans="1:8" ht="409.5" customHeight="1" thickBot="1" x14ac:dyDescent="0.3">
      <c r="A666" s="34" t="s">
        <v>9</v>
      </c>
      <c r="B666" s="35"/>
      <c r="C666" s="36" t="s">
        <v>181</v>
      </c>
      <c r="D666" s="37"/>
      <c r="E666" s="37"/>
      <c r="F666" s="38"/>
      <c r="G666" s="12" t="s">
        <v>180</v>
      </c>
      <c r="H666" s="13" t="s">
        <v>179</v>
      </c>
    </row>
  </sheetData>
  <sheetProtection algorithmName="SHA-512" hashValue="/0LGIHhdu1mmTohZdet1az7wOOYyF9aZdqy51OqNOBKsdRMnd/cLqa8cufXi4cAYRdxcG+H+tKrvwEwSxrVSyg==" saltValue="rztBjL8dnVPw0FGuuvJAKQ==" spinCount="100000" sheet="1" formatCells="0" formatColumns="0" formatRows="0" insertColumns="0" insertRows="0" insertHyperlinks="0" sort="0" autoFilter="0"/>
  <autoFilter ref="A1:H1002" xr:uid="{00000000-0009-0000-0000-000000000000}"/>
  <mergeCells count="310">
    <mergeCell ref="G471:H471"/>
    <mergeCell ref="G363:H363"/>
    <mergeCell ref="B391:B435"/>
    <mergeCell ref="G391:H391"/>
    <mergeCell ref="G397:H397"/>
    <mergeCell ref="G400:H400"/>
    <mergeCell ref="G403:H403"/>
    <mergeCell ref="G408:H408"/>
    <mergeCell ref="G434:G435"/>
    <mergeCell ref="H434:H435"/>
    <mergeCell ref="C435:F435"/>
    <mergeCell ref="B315:B352"/>
    <mergeCell ref="B353:B390"/>
    <mergeCell ref="B436:B474"/>
    <mergeCell ref="G315:H315"/>
    <mergeCell ref="G324:H324"/>
    <mergeCell ref="G328:H328"/>
    <mergeCell ref="G351:G352"/>
    <mergeCell ref="H351:H352"/>
    <mergeCell ref="C352:F352"/>
    <mergeCell ref="G353:H353"/>
    <mergeCell ref="G281:H281"/>
    <mergeCell ref="G287:H287"/>
    <mergeCell ref="G313:G314"/>
    <mergeCell ref="H313:H314"/>
    <mergeCell ref="C314:F314"/>
    <mergeCell ref="C281:C313"/>
    <mergeCell ref="D281:D313"/>
    <mergeCell ref="E281:E313"/>
    <mergeCell ref="F281:F313"/>
    <mergeCell ref="C280:F280"/>
    <mergeCell ref="C242:C279"/>
    <mergeCell ref="D242:D279"/>
    <mergeCell ref="E242:E279"/>
    <mergeCell ref="F242:F279"/>
    <mergeCell ref="B281:B314"/>
    <mergeCell ref="C205:C240"/>
    <mergeCell ref="D205:D240"/>
    <mergeCell ref="E205:E240"/>
    <mergeCell ref="F205:F240"/>
    <mergeCell ref="B242:B280"/>
    <mergeCell ref="G242:H242"/>
    <mergeCell ref="G248:H248"/>
    <mergeCell ref="G251:H251"/>
    <mergeCell ref="G279:G280"/>
    <mergeCell ref="H279:H280"/>
    <mergeCell ref="D159:D203"/>
    <mergeCell ref="E159:E203"/>
    <mergeCell ref="F159:F203"/>
    <mergeCell ref="B205:B241"/>
    <mergeCell ref="G205:H205"/>
    <mergeCell ref="G212:H212"/>
    <mergeCell ref="G214:H214"/>
    <mergeCell ref="G240:G241"/>
    <mergeCell ref="H240:H241"/>
    <mergeCell ref="C241:F241"/>
    <mergeCell ref="B159:B204"/>
    <mergeCell ref="G159:H159"/>
    <mergeCell ref="G164:H164"/>
    <mergeCell ref="G167:H167"/>
    <mergeCell ref="G172:H172"/>
    <mergeCell ref="G174:H174"/>
    <mergeCell ref="G203:G204"/>
    <mergeCell ref="H203:H204"/>
    <mergeCell ref="C204:F204"/>
    <mergeCell ref="C159:C203"/>
    <mergeCell ref="G152:H152"/>
    <mergeCell ref="G154:H154"/>
    <mergeCell ref="G157:G158"/>
    <mergeCell ref="H157:H158"/>
    <mergeCell ref="C158:F158"/>
    <mergeCell ref="C119:C157"/>
    <mergeCell ref="D119:D157"/>
    <mergeCell ref="E119:E157"/>
    <mergeCell ref="F119:F157"/>
    <mergeCell ref="G119:H119"/>
    <mergeCell ref="G127:H127"/>
    <mergeCell ref="G131:H131"/>
    <mergeCell ref="G135:H135"/>
    <mergeCell ref="G140:H140"/>
    <mergeCell ref="G146:H146"/>
    <mergeCell ref="A315:A352"/>
    <mergeCell ref="G112:H112"/>
    <mergeCell ref="G117:G118"/>
    <mergeCell ref="H117:H118"/>
    <mergeCell ref="C118:F118"/>
    <mergeCell ref="C82:C117"/>
    <mergeCell ref="D82:D117"/>
    <mergeCell ref="E82:E117"/>
    <mergeCell ref="F82:F117"/>
    <mergeCell ref="B119:B158"/>
    <mergeCell ref="A82:A118"/>
    <mergeCell ref="A119:A158"/>
    <mergeCell ref="A159:A204"/>
    <mergeCell ref="A205:A241"/>
    <mergeCell ref="A242:A280"/>
    <mergeCell ref="A281:A314"/>
    <mergeCell ref="A436:A474"/>
    <mergeCell ref="A475:A497"/>
    <mergeCell ref="A498:A533"/>
    <mergeCell ref="A534:A557"/>
    <mergeCell ref="A558:A581"/>
    <mergeCell ref="A2:A26"/>
    <mergeCell ref="A27:A58"/>
    <mergeCell ref="A59:A81"/>
    <mergeCell ref="A353:A390"/>
    <mergeCell ref="A391:A435"/>
    <mergeCell ref="G20:H20"/>
    <mergeCell ref="G25:G26"/>
    <mergeCell ref="H25:H26"/>
    <mergeCell ref="C26:F26"/>
    <mergeCell ref="C2:C25"/>
    <mergeCell ref="D2:D25"/>
    <mergeCell ref="E2:E25"/>
    <mergeCell ref="F2:F25"/>
    <mergeCell ref="B2:B26"/>
    <mergeCell ref="G2:H2"/>
    <mergeCell ref="G4:H4"/>
    <mergeCell ref="G6:H6"/>
    <mergeCell ref="G8:H8"/>
    <mergeCell ref="G10:H10"/>
    <mergeCell ref="G12:H12"/>
    <mergeCell ref="G14:H14"/>
    <mergeCell ref="G16:H16"/>
    <mergeCell ref="G18:H18"/>
    <mergeCell ref="G44:H44"/>
    <mergeCell ref="G47:H47"/>
    <mergeCell ref="G50:H50"/>
    <mergeCell ref="G57:G58"/>
    <mergeCell ref="H57:H58"/>
    <mergeCell ref="C58:F58"/>
    <mergeCell ref="C27:C57"/>
    <mergeCell ref="D27:D57"/>
    <mergeCell ref="E27:E57"/>
    <mergeCell ref="F27:F57"/>
    <mergeCell ref="C315:C351"/>
    <mergeCell ref="D315:D351"/>
    <mergeCell ref="B27:B58"/>
    <mergeCell ref="G27:H27"/>
    <mergeCell ref="G29:H29"/>
    <mergeCell ref="G31:H31"/>
    <mergeCell ref="G33:H33"/>
    <mergeCell ref="G36:H36"/>
    <mergeCell ref="G39:H39"/>
    <mergeCell ref="G41:H41"/>
    <mergeCell ref="E59:E80"/>
    <mergeCell ref="F59:F80"/>
    <mergeCell ref="B82:B118"/>
    <mergeCell ref="G82:H82"/>
    <mergeCell ref="G88:H88"/>
    <mergeCell ref="G95:H95"/>
    <mergeCell ref="G102:H102"/>
    <mergeCell ref="G110:H110"/>
    <mergeCell ref="B59:B81"/>
    <mergeCell ref="G59:H59"/>
    <mergeCell ref="G63:H63"/>
    <mergeCell ref="G69:H69"/>
    <mergeCell ref="G75:H75"/>
    <mergeCell ref="G80:G81"/>
    <mergeCell ref="H80:H81"/>
    <mergeCell ref="C81:F81"/>
    <mergeCell ref="C59:C80"/>
    <mergeCell ref="D59:D80"/>
    <mergeCell ref="G492:H492"/>
    <mergeCell ref="G496:G497"/>
    <mergeCell ref="H496:H497"/>
    <mergeCell ref="G473:G474"/>
    <mergeCell ref="H473:H474"/>
    <mergeCell ref="G389:G390"/>
    <mergeCell ref="H389:H390"/>
    <mergeCell ref="G436:H436"/>
    <mergeCell ref="G465:H465"/>
    <mergeCell ref="G469:H469"/>
    <mergeCell ref="B475:B497"/>
    <mergeCell ref="C497:F497"/>
    <mergeCell ref="B498:B533"/>
    <mergeCell ref="C533:F533"/>
    <mergeCell ref="G475:H475"/>
    <mergeCell ref="G477:H477"/>
    <mergeCell ref="G480:H480"/>
    <mergeCell ref="G482:H482"/>
    <mergeCell ref="G485:H485"/>
    <mergeCell ref="G488:H488"/>
    <mergeCell ref="G525:H525"/>
    <mergeCell ref="G529:H529"/>
    <mergeCell ref="G532:G533"/>
    <mergeCell ref="H532:H533"/>
    <mergeCell ref="C534:C556"/>
    <mergeCell ref="D534:D556"/>
    <mergeCell ref="E534:E556"/>
    <mergeCell ref="F534:F556"/>
    <mergeCell ref="G498:H498"/>
    <mergeCell ref="G504:H504"/>
    <mergeCell ref="G507:H507"/>
    <mergeCell ref="G511:H511"/>
    <mergeCell ref="G515:H515"/>
    <mergeCell ref="G519:H519"/>
    <mergeCell ref="A664:E664"/>
    <mergeCell ref="F664:H664"/>
    <mergeCell ref="A665:B665"/>
    <mergeCell ref="C665:F665"/>
    <mergeCell ref="H580:H581"/>
    <mergeCell ref="C581:F581"/>
    <mergeCell ref="C558:C580"/>
    <mergeCell ref="D558:D580"/>
    <mergeCell ref="E558:E580"/>
    <mergeCell ref="F558:F580"/>
    <mergeCell ref="H556:H557"/>
    <mergeCell ref="C557:F557"/>
    <mergeCell ref="B558:B581"/>
    <mergeCell ref="G560:H560"/>
    <mergeCell ref="G558:H558"/>
    <mergeCell ref="A582:A597"/>
    <mergeCell ref="B582:B597"/>
    <mergeCell ref="G556:G557"/>
    <mergeCell ref="A666:B666"/>
    <mergeCell ref="C666:F666"/>
    <mergeCell ref="B534:B557"/>
    <mergeCell ref="G534:H534"/>
    <mergeCell ref="G562:H562"/>
    <mergeCell ref="G564:H564"/>
    <mergeCell ref="G567:H567"/>
    <mergeCell ref="G571:H571"/>
    <mergeCell ref="G578:H578"/>
    <mergeCell ref="G580:G581"/>
    <mergeCell ref="C582:C596"/>
    <mergeCell ref="D582:D596"/>
    <mergeCell ref="E582:E596"/>
    <mergeCell ref="F582:F596"/>
    <mergeCell ref="G582:H582"/>
    <mergeCell ref="G589:H589"/>
    <mergeCell ref="G591:H591"/>
    <mergeCell ref="H617:H618"/>
    <mergeCell ref="C618:F618"/>
    <mergeCell ref="C598:C617"/>
    <mergeCell ref="D598:D617"/>
    <mergeCell ref="E598:E617"/>
    <mergeCell ref="F598:F617"/>
    <mergeCell ref="E619:E633"/>
    <mergeCell ref="F619:F633"/>
    <mergeCell ref="G596:G597"/>
    <mergeCell ref="H596:H597"/>
    <mergeCell ref="C597:F597"/>
    <mergeCell ref="A598:A618"/>
    <mergeCell ref="B598:B618"/>
    <mergeCell ref="G598:H598"/>
    <mergeCell ref="G612:H612"/>
    <mergeCell ref="G617:G618"/>
    <mergeCell ref="A619:A634"/>
    <mergeCell ref="B619:B634"/>
    <mergeCell ref="G619:H619"/>
    <mergeCell ref="G626:H626"/>
    <mergeCell ref="G628:H628"/>
    <mergeCell ref="G633:G634"/>
    <mergeCell ref="H633:H634"/>
    <mergeCell ref="C634:F634"/>
    <mergeCell ref="C619:C633"/>
    <mergeCell ref="D619:D633"/>
    <mergeCell ref="G652:H652"/>
    <mergeCell ref="G656:G657"/>
    <mergeCell ref="H656:H657"/>
    <mergeCell ref="C657:F657"/>
    <mergeCell ref="C635:C656"/>
    <mergeCell ref="D635:D656"/>
    <mergeCell ref="E635:E656"/>
    <mergeCell ref="F635:F656"/>
    <mergeCell ref="A635:A657"/>
    <mergeCell ref="B635:B657"/>
    <mergeCell ref="G635:H635"/>
    <mergeCell ref="G637:H637"/>
    <mergeCell ref="G639:H639"/>
    <mergeCell ref="G641:H641"/>
    <mergeCell ref="G643:H643"/>
    <mergeCell ref="G645:H645"/>
    <mergeCell ref="G647:H647"/>
    <mergeCell ref="G650:H650"/>
    <mergeCell ref="A658:A663"/>
    <mergeCell ref="B658:B663"/>
    <mergeCell ref="G658:H658"/>
    <mergeCell ref="G662:G663"/>
    <mergeCell ref="H662:H663"/>
    <mergeCell ref="C663:F663"/>
    <mergeCell ref="C658:C662"/>
    <mergeCell ref="D658:D662"/>
    <mergeCell ref="E658:E662"/>
    <mergeCell ref="F658:F662"/>
    <mergeCell ref="C353:C389"/>
    <mergeCell ref="C391:C434"/>
    <mergeCell ref="D391:D434"/>
    <mergeCell ref="E391:E434"/>
    <mergeCell ref="F391:F434"/>
    <mergeCell ref="C390:F390"/>
    <mergeCell ref="C498:C532"/>
    <mergeCell ref="D498:D532"/>
    <mergeCell ref="E498:E532"/>
    <mergeCell ref="F498:F532"/>
    <mergeCell ref="C474:F474"/>
    <mergeCell ref="E315:E351"/>
    <mergeCell ref="F315:F351"/>
    <mergeCell ref="D353:D389"/>
    <mergeCell ref="E353:E389"/>
    <mergeCell ref="F353:F389"/>
    <mergeCell ref="C436:C473"/>
    <mergeCell ref="D436:D473"/>
    <mergeCell ref="E436:E473"/>
    <mergeCell ref="F436:F473"/>
    <mergeCell ref="C475:C496"/>
    <mergeCell ref="D475:D496"/>
    <mergeCell ref="E475:E496"/>
    <mergeCell ref="F475:F49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bb52402-df7b-4461-a56f-752545ff1b0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1E985F2C4AF03F40BC2EC7BBE3BF655D" ma:contentTypeVersion="9" ma:contentTypeDescription="Új dokumentum létrehozása." ma:contentTypeScope="" ma:versionID="e3d788789cb1dfbb3e864dc4457ff0e3">
  <xsd:schema xmlns:xsd="http://www.w3.org/2001/XMLSchema" xmlns:xs="http://www.w3.org/2001/XMLSchema" xmlns:p="http://schemas.microsoft.com/office/2006/metadata/properties" xmlns:ns3="3bb52402-df7b-4461-a56f-752545ff1b0d" xmlns:ns4="bd48322a-157e-435c-866f-de91dd2babb4" targetNamespace="http://schemas.microsoft.com/office/2006/metadata/properties" ma:root="true" ma:fieldsID="d326c9370a1ce1aa6126307eff0a5684" ns3:_="" ns4:_="">
    <xsd:import namespace="3bb52402-df7b-4461-a56f-752545ff1b0d"/>
    <xsd:import namespace="bd48322a-157e-435c-866f-de91dd2babb4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52402-df7b-4461-a56f-752545ff1b0d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8322a-157e-435c-866f-de91dd2babb4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Résztvevők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Megosztva részletekkel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Megosztási tipp kivonat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F0B09B-33B0-49B8-8ED2-6F1F55B80517}">
  <ds:schemaRefs>
    <ds:schemaRef ds:uri="http://www.w3.org/XML/1998/namespace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bd48322a-157e-435c-866f-de91dd2babb4"/>
    <ds:schemaRef ds:uri="3bb52402-df7b-4461-a56f-752545ff1b0d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BFEA4ED-C3FF-4686-B828-E0721FCFDA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52402-df7b-4461-a56f-752545ff1b0d"/>
    <ds:schemaRef ds:uri="bd48322a-157e-435c-866f-de91dd2bab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DF6E59-6796-44CC-A9A5-5C4BC6A282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6.2</vt:lpstr>
      <vt:lpstr>6.3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Surányi Anita</dc:creator>
  <cp:lastModifiedBy>Surányi Anita</cp:lastModifiedBy>
  <dcterms:created xsi:type="dcterms:W3CDTF">2024-11-28T14:19:52Z</dcterms:created>
  <dcterms:modified xsi:type="dcterms:W3CDTF">2025-07-01T13:59:14Z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0x0101001E985F2C4AF03F40BC2EC7BBE3BF655D</vt:lpwstr>
  </property>
</Properties>
</file>